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0EF6EA14-4A8E-4652-8184-2615E2C7B280}" xr6:coauthVersionLast="47" xr6:coauthVersionMax="47" xr10:uidLastSave="{00000000-0000-0000-0000-000000000000}"/>
  <bookViews>
    <workbookView xWindow="-120" yWindow="-120" windowWidth="29040" windowHeight="15720" firstSheet="3" activeTab="3" xr2:uid="{58863762-1272-4CDE-BCCB-C9441AFC38BF}"/>
  </bookViews>
  <sheets>
    <sheet name="Sheet2" sheetId="2" state="hidden" r:id="rId1"/>
    <sheet name="Sheet6" sheetId="6" state="hidden" r:id="rId2"/>
    <sheet name="Sheet5" sheetId="5" state="hidden" r:id="rId3"/>
    <sheet name="final bank wise" sheetId="7" r:id="rId4"/>
    <sheet name="district wise" sheetId="3" r:id="rId5"/>
    <sheet name="bankwise" sheetId="4" state="hidden" r:id="rId6"/>
    <sheet name="Sheet1" sheetId="1" state="hidden" r:id="rId7"/>
  </sheets>
  <externalReferences>
    <externalReference r:id="rId8"/>
    <externalReference r:id="rId9"/>
  </externalReferences>
  <definedNames>
    <definedName name="_xlnm._FilterDatabase" localSheetId="6" hidden="1">Sheet1!$A$1:$O$1</definedName>
    <definedName name="_xlnm.Print_Area" localSheetId="4">'district wise'!$A$1:$P$41</definedName>
  </definedNames>
  <calcPr calcId="191029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0" i="3" l="1"/>
  <c r="O40" i="3"/>
  <c r="N40" i="3"/>
  <c r="M40" i="3"/>
  <c r="J40" i="3"/>
  <c r="I40" i="3"/>
  <c r="H40" i="3"/>
  <c r="G40" i="3"/>
  <c r="F40" i="3"/>
  <c r="E40" i="3"/>
  <c r="D69" i="7"/>
  <c r="O68" i="7"/>
  <c r="N68" i="7"/>
  <c r="M68" i="7"/>
  <c r="J68" i="7"/>
  <c r="I68" i="7"/>
  <c r="H68" i="7"/>
  <c r="G68" i="7"/>
  <c r="F68" i="7"/>
  <c r="E68" i="7"/>
  <c r="D68" i="7"/>
  <c r="C68" i="7"/>
  <c r="P67" i="7"/>
  <c r="P66" i="7"/>
  <c r="P65" i="7"/>
  <c r="P64" i="7"/>
  <c r="P63" i="7"/>
  <c r="P62" i="7"/>
  <c r="P68" i="7" s="1"/>
  <c r="D60" i="7"/>
  <c r="L60" i="7" s="1"/>
  <c r="L56" i="7"/>
  <c r="C56" i="7"/>
  <c r="K56" i="7" s="1"/>
  <c r="L55" i="7"/>
  <c r="C55" i="7"/>
  <c r="K55" i="7" s="1"/>
  <c r="L54" i="7"/>
  <c r="K54" i="7"/>
  <c r="L53" i="7"/>
  <c r="C53" i="7"/>
  <c r="K53" i="7" s="1"/>
  <c r="L52" i="7"/>
  <c r="C52" i="7"/>
  <c r="K52" i="7" s="1"/>
  <c r="L51" i="7"/>
  <c r="C51" i="7"/>
  <c r="C60" i="7" s="1"/>
  <c r="K60" i="7" s="1"/>
  <c r="P49" i="7"/>
  <c r="O49" i="7"/>
  <c r="N49" i="7"/>
  <c r="M49" i="7"/>
  <c r="L49" i="7"/>
  <c r="J49" i="7"/>
  <c r="I49" i="7"/>
  <c r="H49" i="7"/>
  <c r="G49" i="7"/>
  <c r="F49" i="7"/>
  <c r="E49" i="7"/>
  <c r="L47" i="7"/>
  <c r="C47" i="7"/>
  <c r="K47" i="7" s="1"/>
  <c r="L46" i="7"/>
  <c r="C46" i="7"/>
  <c r="K46" i="7" s="1"/>
  <c r="L45" i="7"/>
  <c r="K45" i="7"/>
  <c r="C45" i="7"/>
  <c r="L44" i="7"/>
  <c r="K44" i="7"/>
  <c r="C44" i="7"/>
  <c r="L43" i="7"/>
  <c r="K43" i="7"/>
  <c r="C43" i="7"/>
  <c r="L42" i="7"/>
  <c r="K42" i="7"/>
  <c r="C42" i="7"/>
  <c r="L41" i="7"/>
  <c r="C41" i="7"/>
  <c r="K41" i="7" s="1"/>
  <c r="L40" i="7"/>
  <c r="C40" i="7"/>
  <c r="K40" i="7" s="1"/>
  <c r="L39" i="7"/>
  <c r="C39" i="7"/>
  <c r="K39" i="7" s="1"/>
  <c r="L37" i="7"/>
  <c r="C37" i="7"/>
  <c r="K37" i="7" s="1"/>
  <c r="L36" i="7"/>
  <c r="K36" i="7"/>
  <c r="C36" i="7"/>
  <c r="L35" i="7"/>
  <c r="K35" i="7"/>
  <c r="C35" i="7"/>
  <c r="L34" i="7"/>
  <c r="K34" i="7"/>
  <c r="C34" i="7"/>
  <c r="L33" i="7"/>
  <c r="K33" i="7"/>
  <c r="C33" i="7"/>
  <c r="L32" i="7"/>
  <c r="C32" i="7"/>
  <c r="K32" i="7" s="1"/>
  <c r="L31" i="7"/>
  <c r="C31" i="7"/>
  <c r="K31" i="7" s="1"/>
  <c r="L30" i="7"/>
  <c r="C30" i="7"/>
  <c r="K30" i="7" s="1"/>
  <c r="L29" i="7"/>
  <c r="C29" i="7"/>
  <c r="C49" i="7" s="1"/>
  <c r="L28" i="7"/>
  <c r="K28" i="7"/>
  <c r="C28" i="7"/>
  <c r="L27" i="7"/>
  <c r="K27" i="7"/>
  <c r="C27" i="7"/>
  <c r="L25" i="7"/>
  <c r="K25" i="7"/>
  <c r="C25" i="7"/>
  <c r="L24" i="7"/>
  <c r="K24" i="7"/>
  <c r="G22" i="7" a="1"/>
  <c r="G22" i="7" s="1"/>
  <c r="J22" i="7" s="1" a="1"/>
  <c r="J22" i="7" s="1"/>
  <c r="F22" i="7" a="1"/>
  <c r="F22" i="7" s="1"/>
  <c r="I22" i="7" s="1" a="1"/>
  <c r="I22" i="7" s="1"/>
  <c r="C22" i="7"/>
  <c r="G21" i="7" a="1"/>
  <c r="G21" i="7" s="1"/>
  <c r="J21" i="7" s="1" a="1"/>
  <c r="J21" i="7" s="1"/>
  <c r="F21" i="7" a="1"/>
  <c r="F21" i="7" s="1"/>
  <c r="I21" i="7" s="1" a="1"/>
  <c r="I21" i="7" s="1"/>
  <c r="E21" i="7" a="1"/>
  <c r="E21" i="7" s="1"/>
  <c r="H21" i="7" s="1" a="1"/>
  <c r="H21" i="7" s="1"/>
  <c r="M21" i="7" s="1" a="1"/>
  <c r="M21" i="7" s="1"/>
  <c r="P21" i="7" s="1" a="1"/>
  <c r="P21" i="7" s="1"/>
  <c r="G20" i="7"/>
  <c r="J20" i="7" s="1" a="1"/>
  <c r="J20" i="7" s="1"/>
  <c r="G20" i="7" a="1"/>
  <c r="F20" i="7" a="1"/>
  <c r="F20" i="7" s="1"/>
  <c r="I20" i="7" s="1" a="1"/>
  <c r="I20" i="7" s="1"/>
  <c r="E20" i="7" a="1"/>
  <c r="E20" i="7" s="1"/>
  <c r="P18" i="7"/>
  <c r="O18" i="7"/>
  <c r="N18" i="7"/>
  <c r="M18" i="7"/>
  <c r="J18" i="7"/>
  <c r="I18" i="7"/>
  <c r="H18" i="7"/>
  <c r="G18" i="7"/>
  <c r="G69" i="7" s="1"/>
  <c r="F18" i="7"/>
  <c r="F69" i="7" s="1"/>
  <c r="E18" i="7"/>
  <c r="D18" i="7"/>
  <c r="L18" i="7" s="1"/>
  <c r="L17" i="7"/>
  <c r="K17" i="7"/>
  <c r="L16" i="7"/>
  <c r="C16" i="7"/>
  <c r="K16" i="7" s="1"/>
  <c r="L15" i="7"/>
  <c r="C15" i="7"/>
  <c r="K15" i="7" s="1"/>
  <c r="L14" i="7"/>
  <c r="K14" i="7"/>
  <c r="C14" i="7"/>
  <c r="L13" i="7"/>
  <c r="K13" i="7"/>
  <c r="C13" i="7"/>
  <c r="L12" i="7"/>
  <c r="K12" i="7"/>
  <c r="C12" i="7"/>
  <c r="L11" i="7"/>
  <c r="C11" i="7"/>
  <c r="K11" i="7" s="1"/>
  <c r="L10" i="7"/>
  <c r="K10" i="7"/>
  <c r="C10" i="7"/>
  <c r="L9" i="7"/>
  <c r="C9" i="7"/>
  <c r="K9" i="7" s="1"/>
  <c r="L8" i="7"/>
  <c r="C8" i="7"/>
  <c r="K8" i="7" s="1"/>
  <c r="L7" i="7"/>
  <c r="C7" i="7"/>
  <c r="K7" i="7" s="1"/>
  <c r="L6" i="7"/>
  <c r="K6" i="7"/>
  <c r="C6" i="7"/>
  <c r="L10" i="3"/>
  <c r="L15" i="3"/>
  <c r="L17" i="3"/>
  <c r="L6" i="3"/>
  <c r="K10" i="3"/>
  <c r="K15" i="3"/>
  <c r="K17" i="3"/>
  <c r="K6" i="3"/>
  <c r="D38" i="3"/>
  <c r="L38" i="3" s="1"/>
  <c r="D37" i="3"/>
  <c r="L37" i="3" s="1"/>
  <c r="D36" i="3"/>
  <c r="L36" i="3" s="1"/>
  <c r="D35" i="3"/>
  <c r="L35" i="3" s="1"/>
  <c r="D34" i="3"/>
  <c r="L34" i="3" s="1"/>
  <c r="D33" i="3"/>
  <c r="L33" i="3" s="1"/>
  <c r="D32" i="3"/>
  <c r="L32" i="3" s="1"/>
  <c r="D31" i="3"/>
  <c r="L31" i="3" s="1"/>
  <c r="D30" i="3"/>
  <c r="L30" i="3" s="1"/>
  <c r="D29" i="3"/>
  <c r="L29" i="3" s="1"/>
  <c r="D28" i="3"/>
  <c r="L28" i="3" s="1"/>
  <c r="D27" i="3"/>
  <c r="L27" i="3" s="1"/>
  <c r="D26" i="3"/>
  <c r="L26" i="3" s="1"/>
  <c r="D25" i="3"/>
  <c r="L25" i="3" s="1"/>
  <c r="D24" i="3"/>
  <c r="L24" i="3" s="1"/>
  <c r="D23" i="3"/>
  <c r="L23" i="3" s="1"/>
  <c r="D22" i="3"/>
  <c r="L22" i="3" s="1"/>
  <c r="D21" i="3"/>
  <c r="L21" i="3" s="1"/>
  <c r="D20" i="3"/>
  <c r="L20" i="3" s="1"/>
  <c r="D19" i="3"/>
  <c r="L19" i="3" s="1"/>
  <c r="D18" i="3"/>
  <c r="L18" i="3" s="1"/>
  <c r="D16" i="3"/>
  <c r="L16" i="3" s="1"/>
  <c r="D8" i="3"/>
  <c r="L8" i="3" s="1"/>
  <c r="D9" i="3"/>
  <c r="L9" i="3" s="1"/>
  <c r="D11" i="3"/>
  <c r="L11" i="3" s="1"/>
  <c r="D12" i="3"/>
  <c r="L12" i="3" s="1"/>
  <c r="D13" i="3"/>
  <c r="L13" i="3" s="1"/>
  <c r="D14" i="3"/>
  <c r="L14" i="3" s="1"/>
  <c r="D7" i="3"/>
  <c r="L7" i="3" s="1"/>
  <c r="C7" i="3"/>
  <c r="K7" i="3" s="1"/>
  <c r="C8" i="3"/>
  <c r="K8" i="3" s="1"/>
  <c r="C9" i="3"/>
  <c r="K9" i="3" s="1"/>
  <c r="C11" i="3"/>
  <c r="K11" i="3" s="1"/>
  <c r="C12" i="3"/>
  <c r="K12" i="3" s="1"/>
  <c r="C13" i="3"/>
  <c r="K13" i="3" s="1"/>
  <c r="C14" i="3"/>
  <c r="K14" i="3" s="1"/>
  <c r="C16" i="3"/>
  <c r="K16" i="3" s="1"/>
  <c r="C18" i="3"/>
  <c r="K18" i="3" s="1"/>
  <c r="C19" i="3"/>
  <c r="K19" i="3" s="1"/>
  <c r="C20" i="3"/>
  <c r="K20" i="3" s="1"/>
  <c r="C21" i="3"/>
  <c r="K21" i="3" s="1"/>
  <c r="C22" i="3"/>
  <c r="K22" i="3" s="1"/>
  <c r="C23" i="3"/>
  <c r="K23" i="3" s="1"/>
  <c r="C24" i="3"/>
  <c r="K24" i="3" s="1"/>
  <c r="C25" i="3"/>
  <c r="K25" i="3" s="1"/>
  <c r="C26" i="3"/>
  <c r="K26" i="3" s="1"/>
  <c r="C27" i="3"/>
  <c r="K27" i="3" s="1"/>
  <c r="C28" i="3"/>
  <c r="K28" i="3" s="1"/>
  <c r="C29" i="3"/>
  <c r="K29" i="3" s="1"/>
  <c r="C30" i="3"/>
  <c r="K30" i="3" s="1"/>
  <c r="C31" i="3"/>
  <c r="K31" i="3" s="1"/>
  <c r="C32" i="3"/>
  <c r="K32" i="3" s="1"/>
  <c r="C33" i="3"/>
  <c r="K33" i="3" s="1"/>
  <c r="C34" i="3"/>
  <c r="K34" i="3" s="1"/>
  <c r="C35" i="3"/>
  <c r="K35" i="3" s="1"/>
  <c r="C36" i="3"/>
  <c r="K36" i="3" s="1"/>
  <c r="C37" i="3"/>
  <c r="K37" i="3" s="1"/>
  <c r="C38" i="3"/>
  <c r="K38" i="3" s="1"/>
  <c r="C40" i="3" l="1"/>
  <c r="D40" i="3"/>
  <c r="O20" i="7" a="1"/>
  <c r="O20" i="7" s="1"/>
  <c r="L20" i="7"/>
  <c r="K21" i="7"/>
  <c r="N21" i="7" a="1"/>
  <c r="N21" i="7" s="1"/>
  <c r="K49" i="7"/>
  <c r="E69" i="7"/>
  <c r="L21" i="7"/>
  <c r="O21" i="7" a="1"/>
  <c r="O21" i="7" s="1"/>
  <c r="H20" i="7" a="1"/>
  <c r="H20" i="7" s="1"/>
  <c r="M20" i="7" s="1" a="1"/>
  <c r="M20" i="7" s="1"/>
  <c r="P20" i="7" s="1" a="1"/>
  <c r="P20" i="7" s="1"/>
  <c r="E22" i="7"/>
  <c r="H22" i="7" s="1" a="1"/>
  <c r="H22" i="7" s="1"/>
  <c r="M22" i="7" s="1" a="1"/>
  <c r="M22" i="7" s="1"/>
  <c r="P22" i="7" s="1" a="1"/>
  <c r="P22" i="7" s="1"/>
  <c r="P69" i="7" s="1"/>
  <c r="N22" i="7" a="1"/>
  <c r="N22" i="7" s="1"/>
  <c r="N69" i="7" s="1"/>
  <c r="K22" i="7"/>
  <c r="I69" i="7"/>
  <c r="K69" i="7" s="1"/>
  <c r="K20" i="7"/>
  <c r="N20" i="7" a="1"/>
  <c r="N20" i="7" s="1"/>
  <c r="O22" i="7" a="1"/>
  <c r="O22" i="7" s="1"/>
  <c r="O69" i="7" s="1"/>
  <c r="L22" i="7"/>
  <c r="J69" i="7"/>
  <c r="L69" i="7" s="1"/>
  <c r="K29" i="7"/>
  <c r="K51" i="7"/>
  <c r="C18" i="7"/>
  <c r="C69" i="7" s="1"/>
  <c r="H69" i="7" l="1"/>
  <c r="K18" i="7"/>
  <c r="M69" i="7"/>
  <c r="K40" i="3"/>
  <c r="L40" i="3"/>
  <c r="C30" i="4" a="1"/>
  <c r="C30" i="4" s="1"/>
  <c r="C28" i="4" a="1"/>
  <c r="C28" i="4" s="1"/>
  <c r="C27" i="4" a="1"/>
  <c r="C27" i="4" s="1"/>
  <c r="C26" i="4" a="1"/>
  <c r="C26" i="4" s="1"/>
  <c r="C25" i="4" a="1"/>
  <c r="C25" i="4" s="1"/>
  <c r="C24" i="4" a="1"/>
  <c r="C24" i="4" s="1"/>
  <c r="C23" i="4" a="1"/>
  <c r="C23" i="4" s="1"/>
  <c r="C22" i="4" a="1"/>
  <c r="C22" i="4" s="1"/>
  <c r="C21" i="4" a="1"/>
  <c r="C21" i="4" s="1"/>
  <c r="C17" i="4" a="1"/>
  <c r="C17" i="4" s="1"/>
  <c r="C16" i="4" a="1"/>
  <c r="C16" i="4" s="1"/>
  <c r="C15" i="4" a="1"/>
  <c r="C15" i="4" s="1"/>
  <c r="C14" i="4" a="1"/>
  <c r="C14" i="4" s="1"/>
  <c r="C13" i="4" a="1"/>
  <c r="C13" i="4" s="1"/>
  <c r="C12" i="4" a="1"/>
  <c r="C12" i="4" s="1"/>
  <c r="C11" i="4" a="1"/>
  <c r="C11" i="4" s="1"/>
  <c r="C10" i="4" a="1"/>
  <c r="C10" i="4" s="1"/>
  <c r="C9" i="4" a="1"/>
  <c r="C9" i="4" s="1"/>
  <c r="C8" i="4" a="1"/>
  <c r="C8" i="4" s="1"/>
  <c r="C7" i="4" a="1"/>
  <c r="C7" i="4" s="1"/>
  <c r="C6" i="4" a="1"/>
  <c r="C6" i="4" s="1"/>
  <c r="C42" i="4" l="1"/>
  <c r="D42" i="4"/>
  <c r="C19" i="4"/>
  <c r="F19" i="4"/>
  <c r="G19" i="4"/>
  <c r="E19" i="4"/>
  <c r="H19" i="4"/>
  <c r="I19" i="4"/>
  <c r="J19" i="4"/>
  <c r="K19" i="4"/>
  <c r="D19" i="4"/>
  <c r="L19" i="4"/>
  <c r="E42" i="4" l="1"/>
  <c r="F42" i="4" l="1"/>
  <c r="G42" i="4" l="1"/>
  <c r="H42" i="4" l="1"/>
  <c r="I42" i="4" l="1"/>
  <c r="J42" i="4" l="1"/>
  <c r="K42" i="4" l="1"/>
  <c r="L42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<sst xmlns="http://schemas.openxmlformats.org/spreadsheetml/2006/main" count="2028" uniqueCount="204">
  <si>
    <t>State Name</t>
  </si>
  <si>
    <t>District Name</t>
  </si>
  <si>
    <t>Bank Name</t>
  </si>
  <si>
    <t>Sanctioned</t>
  </si>
  <si>
    <t>Pending</t>
  </si>
  <si>
    <t>GUJARAT</t>
  </si>
  <si>
    <t>PORBANDAR</t>
  </si>
  <si>
    <t>Central Bank of India</t>
  </si>
  <si>
    <t>ARVALLI</t>
  </si>
  <si>
    <t>Bank of India</t>
  </si>
  <si>
    <t>Union Bank of India</t>
  </si>
  <si>
    <t>CHHOTAUDEPUR</t>
  </si>
  <si>
    <t>\N</t>
  </si>
  <si>
    <t>State Bank of India</t>
  </si>
  <si>
    <t>GIR SOMNATH</t>
  </si>
  <si>
    <t>Punjab National Bank</t>
  </si>
  <si>
    <t>JUNAGADH</t>
  </si>
  <si>
    <t>Bank of Maharashtra</t>
  </si>
  <si>
    <t>PANCH MAHALS</t>
  </si>
  <si>
    <t>KHEDA</t>
  </si>
  <si>
    <t>GANDHINAGAR</t>
  </si>
  <si>
    <t>Canara Bank</t>
  </si>
  <si>
    <t>BOTAD</t>
  </si>
  <si>
    <t>Indian Overseas Bank</t>
  </si>
  <si>
    <t>MAHISAGAR</t>
  </si>
  <si>
    <t>NAVSARI</t>
  </si>
  <si>
    <t>Indian Bank</t>
  </si>
  <si>
    <t>SURENDRANAGAR</t>
  </si>
  <si>
    <t>SABAR KANTHA</t>
  </si>
  <si>
    <t>VADODARA</t>
  </si>
  <si>
    <t>SURAT</t>
  </si>
  <si>
    <t>MORBI</t>
  </si>
  <si>
    <t>RAJKOT</t>
  </si>
  <si>
    <t>Bank of Baroda</t>
  </si>
  <si>
    <t>VALSAD</t>
  </si>
  <si>
    <t>BHARUCH</t>
  </si>
  <si>
    <t>PATAN</t>
  </si>
  <si>
    <t>UCO Bank</t>
  </si>
  <si>
    <t>BANAS KANTHA</t>
  </si>
  <si>
    <t>AMRELI</t>
  </si>
  <si>
    <t>Punjab &amp; Sind Bank</t>
  </si>
  <si>
    <t>KACHCHH</t>
  </si>
  <si>
    <t>MAHESANA</t>
  </si>
  <si>
    <t>NARMADA</t>
  </si>
  <si>
    <t>TAPI</t>
  </si>
  <si>
    <t>DEVBHOOMI DWARKA</t>
  </si>
  <si>
    <t>DANG</t>
  </si>
  <si>
    <t>Bajaj Finserv Ltd</t>
  </si>
  <si>
    <t>JAMNAGAR</t>
  </si>
  <si>
    <t>DAHOD</t>
  </si>
  <si>
    <t>IDBI Bank</t>
  </si>
  <si>
    <t>AHMEDABAD</t>
  </si>
  <si>
    <t>Credit Fair</t>
  </si>
  <si>
    <t>Solfin</t>
  </si>
  <si>
    <t>BHAVNAGAR</t>
  </si>
  <si>
    <t>Gujarat Gramin Bank</t>
  </si>
  <si>
    <t>Andhra Pradesh Grameena Bank</t>
  </si>
  <si>
    <t>ANAND</t>
  </si>
  <si>
    <t>HDFC Bank</t>
  </si>
  <si>
    <t>Rajasthan Gramin Bank</t>
  </si>
  <si>
    <t>Uttarakhand Gramin Bank Dehradun</t>
  </si>
  <si>
    <t>Jammu &amp; Kashmir Bank</t>
  </si>
  <si>
    <t>Aerem (Netzero Finance Pvt Ltd)</t>
  </si>
  <si>
    <t>Himachal Pradesh Gramin Bank</t>
  </si>
  <si>
    <t>Punjab Gramin Bank</t>
  </si>
  <si>
    <t>Application sourced number</t>
  </si>
  <si>
    <t xml:space="preserve"> ApplicationAmt. in lakhs</t>
  </si>
  <si>
    <t>Sanction AccountNo.</t>
  </si>
  <si>
    <t>Sanctioned Amt. in lakhs</t>
  </si>
  <si>
    <t>code</t>
  </si>
  <si>
    <t>Disbursement No.</t>
  </si>
  <si>
    <t>Disbursement Amt. in lakhs</t>
  </si>
  <si>
    <t>Rejected No.</t>
  </si>
  <si>
    <t>Rejected Amt. in lakhs</t>
  </si>
  <si>
    <t>Pending No.</t>
  </si>
  <si>
    <t>Pending Amt. in lakhs</t>
  </si>
  <si>
    <t>Row Labels</t>
  </si>
  <si>
    <t>Grand Total</t>
  </si>
  <si>
    <t>Sum of Application sourced number</t>
  </si>
  <si>
    <t>Sum of  ApplicationAmt. in lakhs</t>
  </si>
  <si>
    <t>Sum of Sanction AccountNo.</t>
  </si>
  <si>
    <t>Sum of Sanctioned Amt. in lakhs</t>
  </si>
  <si>
    <t>Sum of Disbursement No.</t>
  </si>
  <si>
    <t>Sum of Disbursement Amt. in lakhs</t>
  </si>
  <si>
    <t>Sum of Rejected No.</t>
  </si>
  <si>
    <t>Sum of Rejected Amt. in lakhs</t>
  </si>
  <si>
    <t>Sum of Pending No.</t>
  </si>
  <si>
    <t>Sum of Pending Amt. in lakhs</t>
  </si>
  <si>
    <t>(All)</t>
  </si>
  <si>
    <t>Applicaton sourced</t>
  </si>
  <si>
    <t>Disbursement</t>
  </si>
  <si>
    <t>Rejection</t>
  </si>
  <si>
    <t>No of Accounts</t>
  </si>
  <si>
    <t>Amount</t>
  </si>
  <si>
    <t>Annexure 31</t>
  </si>
  <si>
    <t>Amount in Lakh</t>
  </si>
  <si>
    <t>District</t>
  </si>
  <si>
    <t>Sr No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</si>
  <si>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</si>
  <si>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</si>
  <si>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</si>
  <si>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</si>
  <si>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</si>
  <si>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</si>
  <si>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</si>
  <si>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</si>
  <si>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</si>
  <si>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</si>
  <si>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</si>
  <si>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STATE BANK OF INDIA</t>
  </si>
  <si>
    <t>GUJARAT GRAMIN BANK</t>
  </si>
  <si>
    <t>AXIS BANK</t>
  </si>
  <si>
    <t>BANDHAN BANK</t>
  </si>
  <si>
    <t>CITY UNION BANK</t>
  </si>
  <si>
    <t>CSB BANK LIMITED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</si>
  <si>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</si>
  <si>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</si>
  <si>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</si>
  <si>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</si>
  <si>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</si>
  <si>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</si>
  <si>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</si>
  <si>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</si>
  <si>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</si>
  <si>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</si>
  <si>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</si>
  <si>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</si>
  <si>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</si>
  <si>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</si>
  <si>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</si>
  <si>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</si>
  <si>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</si>
  <si>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Name of Bank</t>
  </si>
  <si>
    <t>(blank)</t>
  </si>
  <si>
    <t>SubTotal</t>
  </si>
  <si>
    <t>187424.06</t>
  </si>
  <si>
    <t>142204.68</t>
  </si>
  <si>
    <t>140495.09</t>
  </si>
  <si>
    <t xml:space="preserve">Bank wise Pm Suryaghar Muft Bijli Yojna Application Report as on June 2026                                   </t>
  </si>
  <si>
    <t xml:space="preserve">District wise Pm Suryaghar Muft Bijli Yojna Application Report as on June 2026                                   </t>
  </si>
  <si>
    <t>Target</t>
  </si>
  <si>
    <t>% Achievement</t>
  </si>
  <si>
    <t>No.</t>
  </si>
  <si>
    <t>Bank</t>
  </si>
  <si>
    <t>No of account</t>
  </si>
  <si>
    <t>Amount In Lakh</t>
  </si>
  <si>
    <t xml:space="preserve">Nationalised Banks     </t>
  </si>
  <si>
    <t>Bank Of Baroda</t>
  </si>
  <si>
    <t>Bank Of India</t>
  </si>
  <si>
    <t>Bank Of Maharashtra</t>
  </si>
  <si>
    <t>Central Bank Of India</t>
  </si>
  <si>
    <t>Punjab And Sind Bank</t>
  </si>
  <si>
    <t>Union Bank Of India</t>
  </si>
  <si>
    <t>Uco Bank</t>
  </si>
  <si>
    <t>Sub Total</t>
  </si>
  <si>
    <t>Co-Operative Banks</t>
  </si>
  <si>
    <t>DCCB</t>
  </si>
  <si>
    <t>GSCB</t>
  </si>
  <si>
    <t>Regional Rural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</si>
  <si>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</si>
  <si>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</si>
  <si>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</si>
  <si>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</si>
  <si>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</si>
  <si>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</si>
  <si>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</si>
  <si>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ICICI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</si>
  <si>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</si>
  <si>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</si>
  <si>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</si>
  <si>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</si>
  <si>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</si>
  <si>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</si>
  <si>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</si>
  <si>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</si>
  <si>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</si>
  <si>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</si>
  <si>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</si>
  <si>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</si>
  <si>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</si>
  <si>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</si>
  <si>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</si>
  <si>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</si>
  <si>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</si>
  <si>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</si>
  <si>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</si>
  <si>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</si>
  <si>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</si>
  <si>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</si>
  <si>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</si>
  <si>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</si>
  <si>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</si>
  <si>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</si>
  <si>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</si>
  <si>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</si>
  <si>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</si>
  <si>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</si>
  <si>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SUB TOTAL</t>
  </si>
  <si>
    <t>Source: Jansamarth portal</t>
  </si>
  <si>
    <t xml:space="preserve"> Annexure 32</t>
  </si>
  <si>
    <t>Annexure 32</t>
  </si>
  <si>
    <t>VAV THARAD</t>
  </si>
  <si>
    <t>Bank Wise Target for the PM Suryaghar Yojna (PMSGMBY AC) for the Year 2026-27                              ( Amount in Lakhs)</t>
  </si>
  <si>
    <t>Amount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</si>
</sst>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Aptos Narrow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6"/>
      <name val="Arial Black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3"/>
      <name val="Arial Black"/>
      <family val="2"/>
    </font>
    <font>
      <b/>
      <sz val="28"/>
      <color theme="1"/>
      <name val="Arial Black"/>
      <family val="2"/>
    </font>
    <font>
      <b/>
      <sz val="2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rgb="FFE6F2FF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84">
    <xf numFmtId="0" fontId="0" fillId="0" borderId="0" xfId="0"/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164" fontId="3" fillId="2" borderId="3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3" fillId="2" borderId="8" xfId="1" applyNumberFormat="1" applyFont="1" applyFill="1" applyBorder="1" applyAlignment="1">
      <alignment wrapText="1"/>
    </xf>
    <xf numFmtId="164" fontId="3" fillId="2" borderId="9" xfId="1" applyNumberFormat="1" applyFont="1" applyFill="1" applyBorder="1" applyAlignment="1">
      <alignment wrapText="1"/>
    </xf>
    <xf numFmtId="164" fontId="3" fillId="2" borderId="2" xfId="1" applyNumberFormat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2" fillId="4" borderId="10" xfId="0" applyFont="1" applyFill="1" applyBorder="1"/>
    <xf numFmtId="0" fontId="2" fillId="4" borderId="11" xfId="0" applyFont="1" applyFill="1" applyBorder="1" applyAlignment="1">
      <alignment horizontal="left"/>
    </xf>
    <xf numFmtId="0" fontId="2" fillId="4" borderId="11" xfId="0" applyFont="1" applyFill="1" applyBorder="1"/>
    <xf numFmtId="0" fontId="0" fillId="0" borderId="0" xfId="0" applyAlignment="1">
      <alignment horizontal="center"/>
    </xf>
    <xf numFmtId="0" fontId="0" fillId="5" borderId="0" xfId="0" applyFill="1"/>
    <xf numFmtId="0" fontId="5" fillId="5" borderId="7" xfId="0" applyFont="1" applyFill="1" applyBorder="1"/>
    <xf numFmtId="0" fontId="5" fillId="6" borderId="7" xfId="0" applyFont="1" applyFill="1" applyBorder="1"/>
    <xf numFmtId="0" fontId="5" fillId="6" borderId="7" xfId="0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0" fillId="0" borderId="7" xfId="0" quotePrefix="1" applyBorder="1" applyAlignment="1">
      <alignment horizontal="center"/>
    </xf>
    <xf numFmtId="3" fontId="7" fillId="0" borderId="7" xfId="0" applyNumberFormat="1" applyFont="1" applyBorder="1"/>
    <xf numFmtId="1" fontId="5" fillId="6" borderId="7" xfId="0" applyNumberFormat="1" applyFont="1" applyFill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8" fillId="0" borderId="0" xfId="0" applyFont="1"/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17" fontId="11" fillId="0" borderId="7" xfId="0" applyNumberFormat="1" applyFont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wrapText="1"/>
    </xf>
    <xf numFmtId="0" fontId="8" fillId="0" borderId="7" xfId="0" applyFont="1" applyBorder="1"/>
    <xf numFmtId="0" fontId="7" fillId="0" borderId="7" xfId="0" applyFont="1" applyBorder="1"/>
    <xf numFmtId="0" fontId="7" fillId="0" borderId="0" xfId="0" applyFont="1"/>
    <xf numFmtId="3" fontId="12" fillId="0" borderId="7" xfId="0" applyNumberFormat="1" applyFont="1" applyBorder="1"/>
    <xf numFmtId="0" fontId="11" fillId="0" borderId="0" xfId="0" applyFont="1"/>
    <xf numFmtId="0" fontId="13" fillId="0" borderId="7" xfId="0" applyFont="1" applyBorder="1"/>
    <xf numFmtId="0" fontId="13" fillId="0" borderId="0" xfId="0" applyFont="1"/>
    <xf numFmtId="1" fontId="8" fillId="0" borderId="0" xfId="0" applyNumberFormat="1" applyFo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left"/>
    </xf>
    <xf numFmtId="3" fontId="0" fillId="0" borderId="7" xfId="0" applyNumberFormat="1" applyBorder="1" applyAlignment="1">
      <alignment horizontal="right"/>
    </xf>
    <xf numFmtId="1" fontId="0" fillId="0" borderId="7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right"/>
    </xf>
    <xf numFmtId="1" fontId="0" fillId="0" borderId="14" xfId="0" applyNumberFormat="1" applyBorder="1" applyAlignment="1">
      <alignment horizontal="right"/>
    </xf>
    <xf numFmtId="0" fontId="2" fillId="6" borderId="7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right"/>
    </xf>
    <xf numFmtId="1" fontId="2" fillId="6" borderId="7" xfId="0" applyNumberFormat="1" applyFont="1" applyFill="1" applyBorder="1" applyAlignment="1">
      <alignment horizontal="right"/>
    </xf>
    <xf numFmtId="1" fontId="5" fillId="0" borderId="7" xfId="0" applyNumberFormat="1" applyFont="1" applyBorder="1" applyAlignment="1">
      <alignment horizontal="right"/>
    </xf>
    <xf numFmtId="0" fontId="13" fillId="0" borderId="7" xfId="0" applyFont="1" applyBorder="1"/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/>
    <xf numFmtId="0" fontId="14" fillId="0" borderId="0" xfId="0" applyFont="1" applyAlignment="1">
      <alignment horizontal="right" vertical="center"/>
    </xf>
    <xf numFmtId="0" fontId="17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5" borderId="7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 2" xfId="1" xr:uid="{4000BCD5-7696-4F24-9799-4EF87C4B331E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1.51.220\f\pradip%20dave\UPDATED%20PM%20SURYAGHAR.xlsx" TargetMode="External"/><Relationship Id="rId1" Type="http://schemas.openxmlformats.org/officeDocument/2006/relationships/externalLinkPath" Target="file:///\\172.21.51.220\f\pradip%20dave\UPDATED%20PM%20SURYAGHA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d092461\Desktop\new%20completed%20data\Annex%2032%20PM%20SURYAGHAR%20Target-Savan.xlsx" TargetMode="External"/><Relationship Id="rId1" Type="http://schemas.openxmlformats.org/officeDocument/2006/relationships/externalLinkPath" Target="file:///C:\Users\pd092461\Desktop\new%20completed%20data\Annex%2032%20PM%20SURYAGHAR%20Target-Sav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4"/>
      <sheetName val="revise bank"/>
      <sheetName val="BANK NUMBERING"/>
      <sheetName val="revise district"/>
      <sheetName val="district numbering"/>
      <sheetName val="Sheet2"/>
      <sheetName val="Sheet1"/>
    </sheetNames>
    <sheetDataSet>
      <sheetData sheetId="0" refreshError="1"/>
      <sheetData sheetId="1" refreshError="1"/>
      <sheetData sheetId="2" refreshError="1">
        <row r="1">
          <cell r="B1" t="str">
            <v>Row Labels</v>
          </cell>
          <cell r="C1" t="str">
            <v>Sum of Out of Renewable Energy, PMSGMBY AC</v>
          </cell>
        </row>
        <row r="2">
          <cell r="B2" t="str">
            <v>BANK OF BARODA</v>
          </cell>
          <cell r="C2">
            <v>7766</v>
          </cell>
        </row>
        <row r="3">
          <cell r="B3" t="str">
            <v>BANK OF INDIA</v>
          </cell>
          <cell r="C3">
            <v>1941</v>
          </cell>
        </row>
        <row r="4">
          <cell r="B4" t="str">
            <v>BANK OF MAHARASHTRA</v>
          </cell>
          <cell r="C4">
            <v>514</v>
          </cell>
        </row>
        <row r="5">
          <cell r="B5" t="str">
            <v>CANARA BANK</v>
          </cell>
          <cell r="C5">
            <v>2894</v>
          </cell>
        </row>
        <row r="6">
          <cell r="B6" t="str">
            <v>CENTRAL BANK OF INDIA</v>
          </cell>
          <cell r="C6">
            <v>1501</v>
          </cell>
        </row>
        <row r="7">
          <cell r="B7" t="str">
            <v>INDIAN BANK</v>
          </cell>
          <cell r="C7">
            <v>1081</v>
          </cell>
        </row>
        <row r="8">
          <cell r="B8" t="str">
            <v>INDIAN OVERSEAS BANK</v>
          </cell>
          <cell r="C8">
            <v>1423</v>
          </cell>
        </row>
        <row r="9">
          <cell r="B9" t="str">
            <v>PUNJAB AND SIND BANK</v>
          </cell>
          <cell r="C9">
            <v>118</v>
          </cell>
        </row>
        <row r="10">
          <cell r="B10" t="str">
            <v>PUNJAB NATIONAL BANK</v>
          </cell>
          <cell r="C10">
            <v>4596</v>
          </cell>
        </row>
        <row r="11">
          <cell r="B11" t="str">
            <v>STATE BANK OF INDIA</v>
          </cell>
          <cell r="C11">
            <v>13190</v>
          </cell>
        </row>
        <row r="12">
          <cell r="B12" t="str">
            <v>UCO BANK</v>
          </cell>
          <cell r="C12">
            <v>712</v>
          </cell>
        </row>
        <row r="13">
          <cell r="B13" t="str">
            <v>UNION BANK OF INDIA</v>
          </cell>
          <cell r="C13">
            <v>1340</v>
          </cell>
        </row>
        <row r="14">
          <cell r="B14" t="str">
            <v>AXIS BANK</v>
          </cell>
          <cell r="C14">
            <v>1325</v>
          </cell>
        </row>
        <row r="15">
          <cell r="B15" t="str">
            <v>BANDHAN BANK</v>
          </cell>
          <cell r="C15">
            <v>258</v>
          </cell>
        </row>
        <row r="16">
          <cell r="B16" t="str">
            <v>CITY UNION BANK</v>
          </cell>
          <cell r="C16">
            <v>44</v>
          </cell>
        </row>
        <row r="17">
          <cell r="B17" t="str">
            <v>CSB BANK LIMITED</v>
          </cell>
          <cell r="C17">
            <v>16</v>
          </cell>
        </row>
        <row r="18">
          <cell r="B18" t="str">
            <v>DBS BANK</v>
          </cell>
          <cell r="C18">
            <v>8</v>
          </cell>
        </row>
        <row r="19">
          <cell r="B19" t="str">
            <v>DCB BANK</v>
          </cell>
          <cell r="C19">
            <v>68</v>
          </cell>
        </row>
        <row r="20">
          <cell r="B20" t="str">
            <v>DHANLAXMI BANK</v>
          </cell>
          <cell r="C20">
            <v>10</v>
          </cell>
        </row>
        <row r="21">
          <cell r="B21" t="str">
            <v>FEDERAL BANK</v>
          </cell>
          <cell r="C21">
            <v>74</v>
          </cell>
        </row>
        <row r="22">
          <cell r="B22" t="str">
            <v>HDFC BANK</v>
          </cell>
          <cell r="C22">
            <v>1723</v>
          </cell>
        </row>
        <row r="23">
          <cell r="B23" t="str">
            <v>ICICI BANK</v>
          </cell>
          <cell r="C23">
            <v>973</v>
          </cell>
        </row>
        <row r="24">
          <cell r="B24" t="str">
            <v>IDBI Bank</v>
          </cell>
          <cell r="C24">
            <v>358</v>
          </cell>
        </row>
        <row r="25">
          <cell r="B25" t="str">
            <v>IDFC First Bank</v>
          </cell>
          <cell r="C25">
            <v>149</v>
          </cell>
        </row>
        <row r="26">
          <cell r="B26" t="str">
            <v>INDUSIND BANK</v>
          </cell>
          <cell r="C26">
            <v>124</v>
          </cell>
        </row>
        <row r="27">
          <cell r="B27" t="str">
            <v>KARNATAKA BANK</v>
          </cell>
          <cell r="C27">
            <v>7</v>
          </cell>
        </row>
        <row r="28">
          <cell r="B28" t="str">
            <v>KARUR VYSYA BANK</v>
          </cell>
          <cell r="C28">
            <v>187</v>
          </cell>
        </row>
        <row r="29">
          <cell r="B29" t="str">
            <v>KOTAK MAHINDRA BANK</v>
          </cell>
          <cell r="C29">
            <v>384</v>
          </cell>
        </row>
        <row r="30">
          <cell r="B30" t="str">
            <v>RBL BANK</v>
          </cell>
          <cell r="C30">
            <v>63</v>
          </cell>
        </row>
        <row r="31">
          <cell r="B31" t="str">
            <v>SOUTH INDIAN BANK</v>
          </cell>
          <cell r="C31">
            <v>17</v>
          </cell>
        </row>
        <row r="32">
          <cell r="B32" t="str">
            <v>TAMILNAD MERCANTILE BANK</v>
          </cell>
          <cell r="C32">
            <v>52</v>
          </cell>
        </row>
        <row r="33">
          <cell r="B33" t="str">
            <v>YES BANK</v>
          </cell>
          <cell r="C33">
            <v>209</v>
          </cell>
        </row>
        <row r="34">
          <cell r="B34" t="str">
            <v>DCCB</v>
          </cell>
          <cell r="C34">
            <v>5011</v>
          </cell>
        </row>
        <row r="35">
          <cell r="B35" t="str">
            <v>GSCB</v>
          </cell>
          <cell r="C35">
            <v>10</v>
          </cell>
        </row>
        <row r="36">
          <cell r="B36" t="str">
            <v>AU SMALL FIN BANK</v>
          </cell>
          <cell r="C36">
            <v>518</v>
          </cell>
        </row>
        <row r="37">
          <cell r="B37" t="str">
            <v>EQUITAS SMALL FIN. BANK</v>
          </cell>
          <cell r="C37">
            <v>36</v>
          </cell>
        </row>
        <row r="38">
          <cell r="B38" t="str">
            <v>ESAF SMALL FIN. BANK</v>
          </cell>
          <cell r="C38">
            <v>1</v>
          </cell>
        </row>
        <row r="39">
          <cell r="B39" t="str">
            <v>JANA SMALL FIN. BANK</v>
          </cell>
          <cell r="C39">
            <v>42</v>
          </cell>
        </row>
        <row r="40">
          <cell r="B40" t="str">
            <v>SURYODAY SMALL FIN. BANK</v>
          </cell>
          <cell r="C40">
            <v>20</v>
          </cell>
        </row>
        <row r="41">
          <cell r="B41" t="str">
            <v>UJJIVAN SMALL FIN. BANK</v>
          </cell>
          <cell r="C41">
            <v>34</v>
          </cell>
        </row>
        <row r="42">
          <cell r="B42" t="str">
            <v>GUJARAT GRAMIN BANK</v>
          </cell>
          <cell r="C42">
            <v>3667</v>
          </cell>
        </row>
        <row r="44">
          <cell r="B44" t="str">
            <v>Grand Total</v>
          </cell>
          <cell r="C44">
            <v>52464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nkBr"/>
      <sheetName val="District"/>
    </sheetNames>
    <sheetDataSet>
      <sheetData sheetId="0"/>
      <sheetData sheetId="1">
        <row r="4">
          <cell r="B4" t="str">
            <v>Ahmadabad</v>
          </cell>
          <cell r="C4">
            <v>8000</v>
          </cell>
          <cell r="D4">
            <v>10880.0018996</v>
          </cell>
        </row>
        <row r="5">
          <cell r="B5" t="str">
            <v>Amreli</v>
          </cell>
          <cell r="C5">
            <v>93</v>
          </cell>
          <cell r="D5">
            <v>44.64</v>
          </cell>
        </row>
        <row r="6">
          <cell r="B6" t="str">
            <v>Anand</v>
          </cell>
          <cell r="C6">
            <v>2160</v>
          </cell>
          <cell r="D6">
            <v>1353.5640000000001</v>
          </cell>
        </row>
        <row r="7">
          <cell r="B7" t="str">
            <v>Arvalli</v>
          </cell>
          <cell r="C7">
            <v>1292</v>
          </cell>
          <cell r="D7">
            <v>1757.0424800000001</v>
          </cell>
        </row>
        <row r="8">
          <cell r="B8" t="str">
            <v>Banas Kantha</v>
          </cell>
          <cell r="C8">
            <v>700</v>
          </cell>
          <cell r="D8">
            <v>700</v>
          </cell>
        </row>
        <row r="9">
          <cell r="B9" t="str">
            <v>Bharuch</v>
          </cell>
          <cell r="C9">
            <v>188</v>
          </cell>
          <cell r="D9">
            <v>160.64035999999999</v>
          </cell>
        </row>
        <row r="10">
          <cell r="B10" t="str">
            <v>Bhavnagar</v>
          </cell>
          <cell r="C10">
            <v>1655</v>
          </cell>
          <cell r="D10">
            <v>2250.8000000000002</v>
          </cell>
        </row>
        <row r="11">
          <cell r="B11" t="str">
            <v>Botad</v>
          </cell>
          <cell r="C11">
            <v>1025</v>
          </cell>
          <cell r="D11">
            <v>1394</v>
          </cell>
        </row>
        <row r="12">
          <cell r="B12" t="str">
            <v>Chhotaudepur</v>
          </cell>
          <cell r="C12">
            <v>60</v>
          </cell>
          <cell r="D12">
            <v>55.2</v>
          </cell>
        </row>
        <row r="13">
          <cell r="B13" t="str">
            <v>Dang</v>
          </cell>
          <cell r="C13">
            <v>12</v>
          </cell>
          <cell r="D13">
            <v>16.32</v>
          </cell>
        </row>
        <row r="14">
          <cell r="B14" t="str">
            <v>Devbhumi Dwarka</v>
          </cell>
          <cell r="C14">
            <v>355</v>
          </cell>
          <cell r="D14">
            <v>306.8</v>
          </cell>
        </row>
        <row r="15">
          <cell r="B15" t="str">
            <v>Dohad</v>
          </cell>
          <cell r="C15">
            <v>115</v>
          </cell>
          <cell r="D15">
            <v>156.4</v>
          </cell>
        </row>
        <row r="16">
          <cell r="B16" t="str">
            <v>Gandhinagar</v>
          </cell>
          <cell r="C16">
            <v>1260</v>
          </cell>
          <cell r="D16">
            <v>921.6</v>
          </cell>
        </row>
        <row r="17">
          <cell r="B17" t="str">
            <v>Gir Somnath</v>
          </cell>
          <cell r="C17">
            <v>532</v>
          </cell>
          <cell r="D17">
            <v>723.52</v>
          </cell>
        </row>
        <row r="18">
          <cell r="B18" t="str">
            <v>Jamnagar</v>
          </cell>
          <cell r="C18">
            <v>425</v>
          </cell>
          <cell r="D18">
            <v>578.42487000000006</v>
          </cell>
        </row>
        <row r="19">
          <cell r="B19" t="str">
            <v>Junagadh</v>
          </cell>
          <cell r="C19">
            <v>317</v>
          </cell>
          <cell r="D19">
            <v>431.12</v>
          </cell>
        </row>
        <row r="20">
          <cell r="B20" t="str">
            <v>Kachchh</v>
          </cell>
          <cell r="C20">
            <v>1015</v>
          </cell>
          <cell r="D20">
            <v>1380.4</v>
          </cell>
        </row>
        <row r="21">
          <cell r="B21" t="str">
            <v>Kheda</v>
          </cell>
          <cell r="C21">
            <v>2060</v>
          </cell>
          <cell r="D21">
            <v>1288.2</v>
          </cell>
        </row>
        <row r="22">
          <cell r="B22" t="str">
            <v>Mahesana</v>
          </cell>
          <cell r="C22">
            <v>5530</v>
          </cell>
          <cell r="D22">
            <v>7195.2</v>
          </cell>
        </row>
        <row r="23">
          <cell r="B23" t="str">
            <v>Mahisagar</v>
          </cell>
          <cell r="C23">
            <v>560</v>
          </cell>
          <cell r="D23">
            <v>532.79999999999995</v>
          </cell>
        </row>
        <row r="24">
          <cell r="B24" t="str">
            <v>Morbi</v>
          </cell>
          <cell r="C24">
            <v>951</v>
          </cell>
          <cell r="D24">
            <v>590.37532549999992</v>
          </cell>
        </row>
        <row r="25">
          <cell r="B25" t="str">
            <v>Narmada</v>
          </cell>
          <cell r="C25">
            <v>600</v>
          </cell>
          <cell r="D25">
            <v>552</v>
          </cell>
        </row>
        <row r="26">
          <cell r="B26" t="str">
            <v>Navsari</v>
          </cell>
          <cell r="C26">
            <v>175</v>
          </cell>
          <cell r="D26">
            <v>238</v>
          </cell>
        </row>
        <row r="27">
          <cell r="B27" t="str">
            <v>Panch Mahals</v>
          </cell>
          <cell r="C27">
            <v>2100</v>
          </cell>
          <cell r="D27">
            <v>1623.9931999999999</v>
          </cell>
        </row>
        <row r="28">
          <cell r="B28" t="str">
            <v>Patan</v>
          </cell>
          <cell r="C28">
            <v>1500</v>
          </cell>
          <cell r="D28">
            <v>1160</v>
          </cell>
        </row>
        <row r="29">
          <cell r="B29" t="str">
            <v>Porbandar</v>
          </cell>
          <cell r="C29">
            <v>75</v>
          </cell>
          <cell r="D29">
            <v>102</v>
          </cell>
        </row>
        <row r="30">
          <cell r="B30" t="str">
            <v>Rajkot</v>
          </cell>
          <cell r="C30">
            <v>2595</v>
          </cell>
          <cell r="D30">
            <v>3536</v>
          </cell>
        </row>
        <row r="31">
          <cell r="B31" t="str">
            <v>Sabar Kantha</v>
          </cell>
          <cell r="C31">
            <v>1346</v>
          </cell>
          <cell r="D31">
            <v>1830.5618199999999</v>
          </cell>
        </row>
        <row r="32">
          <cell r="B32" t="str">
            <v>Surat</v>
          </cell>
          <cell r="C32">
            <v>12800</v>
          </cell>
          <cell r="D32">
            <v>11776</v>
          </cell>
        </row>
        <row r="33">
          <cell r="B33" t="str">
            <v>Surendranagar</v>
          </cell>
          <cell r="C33">
            <v>73</v>
          </cell>
          <cell r="D33">
            <v>61.44</v>
          </cell>
        </row>
        <row r="34">
          <cell r="B34" t="str">
            <v>Tapi</v>
          </cell>
          <cell r="C34">
            <v>342</v>
          </cell>
          <cell r="D34">
            <v>258.32</v>
          </cell>
        </row>
        <row r="35">
          <cell r="B35" t="str">
            <v>Vadodara</v>
          </cell>
          <cell r="C35">
            <v>2258</v>
          </cell>
          <cell r="D35">
            <v>2817.44</v>
          </cell>
        </row>
        <row r="36">
          <cell r="B36" t="str">
            <v>Valsad</v>
          </cell>
          <cell r="C36">
            <v>155</v>
          </cell>
          <cell r="D36">
            <v>205.3595</v>
          </cell>
        </row>
        <row r="37">
          <cell r="B37" t="str">
            <v>vav tharad</v>
          </cell>
          <cell r="C37">
            <v>140</v>
          </cell>
          <cell r="D37">
            <v>72.8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adip Dilipbhai Dave" refreshedDate="46230.692855671296" createdVersion="8" refreshedVersion="8" minRefreshableVersion="3" recordCount="550" xr:uid="{482A07DB-84B3-4032-B11C-1338653510AA}">
  <cacheSource type="worksheet">
    <worksheetSource ref="A1:O551" sheet="Sheet1"/>
  </cacheSource>
  <cacheFields count="15">
    <cacheField name="State Name" numFmtId="0">
      <sharedItems containsBlank="1"/>
    </cacheField>
    <cacheField name="code" numFmtId="0">
      <sharedItems containsString="0" containsBlank="1" containsNumber="1" containsInteger="1" minValue="24" maxValue="24"/>
    </cacheField>
    <cacheField name="District Name" numFmtId="0">
      <sharedItems containsBlank="1" count="38">
        <s v="PORBANDAR"/>
        <s v="ARVALLI"/>
        <s v="CHHOTAUDEPUR"/>
        <s v="GIR SOMNATH"/>
        <s v="DAHOD"/>
        <s v="JUNAGADH"/>
        <s v="PANCH MAHALS"/>
        <s v="KHEDA"/>
        <s v="GANDHINAGAR"/>
        <s v="BOTAD"/>
        <s v="MAHISAGAR"/>
        <s v="NAVSARI"/>
        <s v="SURENDRANAGAR"/>
        <s v="SABAR KANTHA"/>
        <s v="VADODARA"/>
        <s v="SURAT"/>
        <s v="MORBI"/>
        <s v="RAJKOT"/>
        <s v="VALSAD"/>
        <s v="BHARUCH"/>
        <s v="PATAN"/>
        <s v="BANAS KANTHA"/>
        <s v="AMRELI"/>
        <s v="KACHCHH"/>
        <s v="MAHESANA"/>
        <s v="NARMADA"/>
        <s v="TAPI"/>
        <s v="DEVBHOOMI DWARKA"/>
        <s v="DANG"/>
        <m/>
        <s v="JAMNAGAR"/>
        <s v="BHAVNAGAR"/>
        <s v="AHMEDABAD"/>
        <s v="ANAND"/>
        <s v="PUNE" u="1"/>
        <s v="DOHAD" u="1"/>
        <s v="DANGS" u="1"/>
        <s v="AHMADABAD" u="1"/>
      </sharedItems>
    </cacheField>
    <cacheField name="code2" numFmtId="0">
      <sharedItems containsBlank="1" containsMixedTypes="1" containsNumber="1" containsInteger="1" minValue="438" maxValue="676"/>
    </cacheField>
    <cacheField name="Bank Name" numFmtId="0">
      <sharedItems containsBlank="1" count="26">
        <s v="Central Bank of India"/>
        <s v="Bank of India"/>
        <s v="Union Bank of India"/>
        <s v="State Bank of India"/>
        <s v="Punjab National Bank"/>
        <s v="Bank of Maharashtra"/>
        <s v="Canara Bank"/>
        <s v="Indian Overseas Bank"/>
        <s v="Indian Bank"/>
        <s v="Bank of Baroda"/>
        <s v="UCO Bank"/>
        <s v="Punjab &amp; Sind Bank"/>
        <m/>
        <s v="IDBI Bank"/>
        <s v="Gujarat Gramin Bank"/>
        <s v="HDFC Bank"/>
        <s v="Jammu &amp; Kashmir Bank"/>
        <s v="Punjab Gramin Bank"/>
        <s v="Bajaj Finserv Ltd" u="1"/>
        <s v="Credit Fair" u="1"/>
        <s v="Solfin" u="1"/>
        <s v="Andhra Pradesh Grameena Bank" u="1"/>
        <s v="Rajasthan Gramin Bank" u="1"/>
        <s v="Uttarakhand Gramin Bank Dehradun" u="1"/>
        <s v="Aerem (Netzero Finance Pvt Ltd)" u="1"/>
        <s v="Himachal Pradesh Gramin Bank" u="1"/>
      </sharedItems>
    </cacheField>
    <cacheField name="Application sourced number" numFmtId="0">
      <sharedItems containsString="0" containsBlank="1" containsNumber="1" containsInteger="1" minValue="1" maxValue="17318"/>
    </cacheField>
    <cacheField name=" ApplicationAmt. in lakhs" numFmtId="0">
      <sharedItems containsString="0" containsBlank="1" containsNumber="1" minValue="0.6" maxValue="30343.56"/>
    </cacheField>
    <cacheField name="Sanction AccountNo." numFmtId="0">
      <sharedItems containsString="0" containsBlank="1" containsNumber="1" containsInteger="1" minValue="0" maxValue="10384"/>
    </cacheField>
    <cacheField name="Sanctioned Amt. in lakhs" numFmtId="0">
      <sharedItems containsString="0" containsBlank="1" containsNumber="1" minValue="0" maxValue="16298.28"/>
    </cacheField>
    <cacheField name="Disbursement No." numFmtId="0">
      <sharedItems containsString="0" containsBlank="1" containsNumber="1" containsInteger="1" minValue="0" maxValue="10006"/>
    </cacheField>
    <cacheField name="Disbursement Amt. in lakhs" numFmtId="0">
      <sharedItems containsString="0" containsBlank="1" containsNumber="1" minValue="0" maxValue="14808.5199999998"/>
    </cacheField>
    <cacheField name="Rejected No." numFmtId="0">
      <sharedItems containsString="0" containsBlank="1" containsNumber="1" containsInteger="1" minValue="0" maxValue="5396"/>
    </cacheField>
    <cacheField name="Rejected Amt. in lakhs" numFmtId="0">
      <sharedItems containsString="0" containsBlank="1" containsNumber="1" minValue="0" maxValue="9474.8399999999492"/>
    </cacheField>
    <cacheField name="Pending No." numFmtId="0">
      <sharedItems containsString="0" containsBlank="1" containsNumber="1" containsInteger="1" minValue="0" maxValue="1637"/>
    </cacheField>
    <cacheField name="Pending Amt. in lakhs" numFmtId="0">
      <sharedItems containsString="0" containsBlank="1" containsNumber="1" minValue="0" maxValue="3102.52999999998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0">
  <r>
    <s v="GUJARAT"/>
    <n v="24"/>
    <x v="0"/>
    <n v="456"/>
    <x v="0"/>
    <n v="124"/>
    <n v="215.99"/>
    <n v="47"/>
    <n v="77.36"/>
    <n v="24"/>
    <n v="34.97"/>
    <n v="57"/>
    <n v="100.209999999999"/>
    <n v="20"/>
    <n v="35.83"/>
  </r>
  <r>
    <s v="GUJARAT"/>
    <n v="24"/>
    <x v="1"/>
    <n v="672"/>
    <x v="1"/>
    <n v="52"/>
    <n v="95.58"/>
    <n v="21"/>
    <n v="36.130000000000003"/>
    <n v="11"/>
    <n v="19.03"/>
    <n v="21"/>
    <n v="37.33"/>
    <n v="10"/>
    <n v="17.5"/>
  </r>
  <r>
    <s v="GUJARAT"/>
    <n v="24"/>
    <x v="0"/>
    <n v="456"/>
    <x v="2"/>
    <n v="142"/>
    <n v="244.58"/>
    <n v="70"/>
    <n v="102.469999999999"/>
    <n v="63"/>
    <n v="89.22"/>
    <n v="59"/>
    <n v="107.45"/>
    <n v="12"/>
    <n v="22.049999999999901"/>
  </r>
  <r>
    <s v="GUJARAT"/>
    <n v="24"/>
    <x v="2"/>
    <s v="\N"/>
    <x v="3"/>
    <n v="280"/>
    <n v="562.36"/>
    <n v="141"/>
    <n v="251.409999999999"/>
    <n v="138"/>
    <n v="222.46"/>
    <n v="117"/>
    <n v="239.07999999999899"/>
    <n v="22"/>
    <n v="44.019999999999897"/>
  </r>
  <r>
    <s v="GUJARAT"/>
    <n v="24"/>
    <x v="3"/>
    <n v="675"/>
    <x v="0"/>
    <n v="46"/>
    <n v="81.59"/>
    <n v="13"/>
    <n v="21.93"/>
    <n v="9"/>
    <n v="14.83"/>
    <n v="25"/>
    <n v="44.6799999999999"/>
    <n v="8"/>
    <n v="13.649999999999901"/>
  </r>
  <r>
    <s v="GUJARAT"/>
    <n v="24"/>
    <x v="0"/>
    <s v="\N"/>
    <x v="4"/>
    <n v="64"/>
    <n v="109.64"/>
    <n v="35"/>
    <n v="50.839999999999897"/>
    <n v="32"/>
    <n v="43.14"/>
    <n v="29"/>
    <n v="51.72"/>
    <n v="0"/>
    <n v="0"/>
  </r>
  <r>
    <s v="GUJARAT"/>
    <n v="24"/>
    <x v="4"/>
    <s v="\N"/>
    <x v="3"/>
    <n v="12"/>
    <n v="26.93"/>
    <n v="1"/>
    <n v="1.85"/>
    <n v="1"/>
    <n v="1.85"/>
    <n v="11"/>
    <n v="24.43"/>
    <n v="0"/>
    <n v="0"/>
  </r>
  <r>
    <s v="GUJARAT"/>
    <n v="24"/>
    <x v="2"/>
    <n v="668"/>
    <x v="0"/>
    <n v="18"/>
    <n v="34.22"/>
    <n v="6"/>
    <n v="10.9"/>
    <n v="5"/>
    <n v="8.4700000000000006"/>
    <n v="8"/>
    <n v="15.82"/>
    <n v="3"/>
    <n v="5.25"/>
  </r>
  <r>
    <s v="GUJARAT"/>
    <n v="24"/>
    <x v="5"/>
    <s v="\N"/>
    <x v="5"/>
    <n v="36"/>
    <n v="62.44"/>
    <n v="10"/>
    <n v="14.66"/>
    <n v="2"/>
    <n v="1.64"/>
    <n v="20"/>
    <n v="34.85"/>
    <n v="6"/>
    <n v="10.87"/>
  </r>
  <r>
    <s v="GUJARAT"/>
    <n v="24"/>
    <x v="6"/>
    <n v="454"/>
    <x v="5"/>
    <n v="12"/>
    <n v="23.06"/>
    <n v="2"/>
    <n v="3.79"/>
    <n v="2"/>
    <n v="3.19"/>
    <n v="4"/>
    <n v="8.23"/>
    <n v="6"/>
    <n v="11.03"/>
  </r>
  <r>
    <s v="GUJARAT"/>
    <n v="24"/>
    <x v="7"/>
    <n v="450"/>
    <x v="4"/>
    <n v="202"/>
    <n v="380.8"/>
    <n v="125"/>
    <n v="213.569999999999"/>
    <n v="119"/>
    <n v="168.5"/>
    <n v="66"/>
    <n v="121.38999999999901"/>
    <n v="10"/>
    <n v="20.009999999999899"/>
  </r>
  <r>
    <s v="GUJARAT"/>
    <n v="24"/>
    <x v="5"/>
    <n v="448"/>
    <x v="0"/>
    <n v="261"/>
    <n v="452.85"/>
    <n v="115"/>
    <n v="192.52"/>
    <n v="69"/>
    <n v="101.85"/>
    <n v="101"/>
    <n v="173.56"/>
    <n v="45"/>
    <n v="79.83"/>
  </r>
  <r>
    <s v="GUJARAT"/>
    <n v="24"/>
    <x v="8"/>
    <n v="446"/>
    <x v="4"/>
    <n v="98"/>
    <n v="186.69"/>
    <n v="60"/>
    <n v="97.799999999999898"/>
    <n v="58"/>
    <n v="71.930000000000007"/>
    <n v="34"/>
    <n v="65.39"/>
    <n v="4"/>
    <n v="7.25"/>
  </r>
  <r>
    <s v="GUJARAT"/>
    <n v="24"/>
    <x v="6"/>
    <n v="454"/>
    <x v="6"/>
    <n v="65"/>
    <n v="125.7"/>
    <n v="38"/>
    <n v="63.18"/>
    <n v="37"/>
    <n v="56.449999999999903"/>
    <n v="24"/>
    <n v="47.01"/>
    <n v="3"/>
    <n v="6.12"/>
  </r>
  <r>
    <s v="GUJARAT"/>
    <n v="24"/>
    <x v="9"/>
    <n v="676"/>
    <x v="1"/>
    <n v="33"/>
    <n v="59.54"/>
    <n v="14"/>
    <n v="21.939999999999898"/>
    <n v="9"/>
    <n v="14.18"/>
    <n v="13"/>
    <n v="24.38"/>
    <n v="6"/>
    <n v="10.84"/>
  </r>
  <r>
    <s v="GUJARAT"/>
    <n v="24"/>
    <x v="0"/>
    <s v="\N"/>
    <x v="7"/>
    <n v="15"/>
    <n v="28.62"/>
    <n v="7"/>
    <n v="12"/>
    <n v="7"/>
    <n v="9.93"/>
    <n v="7"/>
    <n v="13.04"/>
    <n v="0"/>
    <n v="0"/>
  </r>
  <r>
    <s v="GUJARAT"/>
    <n v="24"/>
    <x v="5"/>
    <n v="448"/>
    <x v="7"/>
    <n v="12"/>
    <n v="20.72"/>
    <n v="8"/>
    <n v="11.86"/>
    <n v="8"/>
    <n v="11.86"/>
    <n v="3"/>
    <n v="4.97"/>
    <n v="1"/>
    <n v="1.73"/>
  </r>
  <r>
    <s v="GUJARAT"/>
    <n v="24"/>
    <x v="9"/>
    <n v="676"/>
    <x v="6"/>
    <n v="92"/>
    <n v="154.66"/>
    <n v="69"/>
    <n v="109.68"/>
    <n v="68"/>
    <n v="99.8"/>
    <n v="21"/>
    <n v="39.090000000000003"/>
    <n v="2"/>
    <n v="2.04"/>
  </r>
  <r>
    <s v="GUJARAT"/>
    <n v="24"/>
    <x v="1"/>
    <n v="672"/>
    <x v="6"/>
    <n v="57"/>
    <n v="102.59"/>
    <n v="9"/>
    <n v="15.07"/>
    <n v="9"/>
    <n v="12.03"/>
    <n v="42"/>
    <n v="74.37"/>
    <n v="6"/>
    <n v="11.149999999999901"/>
  </r>
  <r>
    <s v="GUJARAT"/>
    <n v="24"/>
    <x v="10"/>
    <n v="669"/>
    <x v="1"/>
    <n v="14"/>
    <n v="25.69"/>
    <n v="2"/>
    <n v="3.65"/>
    <n v="2"/>
    <n v="3.65"/>
    <n v="11"/>
    <n v="20.1099999999999"/>
    <n v="1"/>
    <n v="1.82"/>
  </r>
  <r>
    <s v="GUJARAT"/>
    <n v="24"/>
    <x v="2"/>
    <n v="668"/>
    <x v="1"/>
    <n v="13"/>
    <n v="26.46"/>
    <n v="4"/>
    <n v="7.99"/>
    <n v="2"/>
    <n v="4.2"/>
    <n v="9"/>
    <n v="17.75"/>
    <n v="0"/>
    <n v="0"/>
  </r>
  <r>
    <s v="GUJARAT"/>
    <n v="24"/>
    <x v="11"/>
    <n v="453"/>
    <x v="6"/>
    <n v="100"/>
    <n v="200.9"/>
    <n v="47"/>
    <n v="82.469999999999899"/>
    <n v="47"/>
    <n v="77.099999999999895"/>
    <n v="46"/>
    <n v="95.899999999999906"/>
    <n v="6"/>
    <n v="10.62"/>
  </r>
  <r>
    <s v="GUJARAT"/>
    <n v="24"/>
    <x v="4"/>
    <n v="445"/>
    <x v="8"/>
    <n v="2"/>
    <n v="3.5"/>
    <n v="1"/>
    <n v="1.8"/>
    <n v="1"/>
    <n v="1.8"/>
    <n v="1"/>
    <n v="1.2"/>
    <n v="0"/>
    <n v="0"/>
  </r>
  <r>
    <s v="GUJARAT"/>
    <n v="24"/>
    <x v="12"/>
    <n v="460"/>
    <x v="4"/>
    <n v="153"/>
    <n v="253.98"/>
    <n v="90"/>
    <n v="132.28"/>
    <n v="83"/>
    <n v="94.79"/>
    <n v="48"/>
    <n v="82.179999999999893"/>
    <n v="15"/>
    <n v="26.86"/>
  </r>
  <r>
    <s v="GUJARAT"/>
    <n v="24"/>
    <x v="0"/>
    <n v="456"/>
    <x v="6"/>
    <n v="52"/>
    <n v="96.36"/>
    <n v="11"/>
    <n v="16.5"/>
    <n v="11"/>
    <n v="15.19"/>
    <n v="35"/>
    <n v="64.339999999999904"/>
    <n v="6"/>
    <n v="13.04"/>
  </r>
  <r>
    <s v="GUJARAT"/>
    <n v="24"/>
    <x v="13"/>
    <n v="458"/>
    <x v="4"/>
    <n v="148"/>
    <n v="271.08"/>
    <n v="55"/>
    <n v="91.419999999999902"/>
    <n v="53"/>
    <n v="65.419999999999902"/>
    <n v="86"/>
    <n v="157.24"/>
    <n v="7"/>
    <n v="12.6"/>
  </r>
  <r>
    <s v="GUJARAT"/>
    <n v="24"/>
    <x v="14"/>
    <n v="461"/>
    <x v="5"/>
    <n v="176"/>
    <n v="348.57"/>
    <n v="47"/>
    <n v="77.45"/>
    <n v="15"/>
    <n v="21.499999999999901"/>
    <n v="92"/>
    <n v="186.15"/>
    <n v="34"/>
    <n v="69.64"/>
  </r>
  <r>
    <s v="GUJARAT"/>
    <n v="24"/>
    <x v="15"/>
    <s v="\N"/>
    <x v="8"/>
    <n v="126"/>
    <n v="230.7"/>
    <n v="28"/>
    <n v="47.73"/>
    <n v="17"/>
    <n v="26.7"/>
    <n v="95"/>
    <n v="169.45"/>
    <n v="3"/>
    <n v="5.0599999999999996"/>
  </r>
  <r>
    <s v="GUJARAT"/>
    <n v="24"/>
    <x v="8"/>
    <n v="446"/>
    <x v="6"/>
    <n v="133"/>
    <n v="258.19"/>
    <n v="59"/>
    <n v="100.23"/>
    <n v="57"/>
    <n v="87.84"/>
    <n v="61"/>
    <n v="117.829999999999"/>
    <n v="13"/>
    <n v="28.83"/>
  </r>
  <r>
    <s v="GUJARAT"/>
    <n v="24"/>
    <x v="6"/>
    <s v="\N"/>
    <x v="4"/>
    <n v="41"/>
    <n v="79.459999999999994"/>
    <n v="20"/>
    <n v="33.729999999999997"/>
    <n v="19"/>
    <n v="25.54"/>
    <n v="18"/>
    <n v="34.469999999999899"/>
    <n v="3"/>
    <n v="6.29"/>
  </r>
  <r>
    <s v="GUJARAT"/>
    <n v="24"/>
    <x v="9"/>
    <n v="676"/>
    <x v="8"/>
    <n v="3"/>
    <n v="5.31"/>
    <n v="0"/>
    <n v="0"/>
    <n v="0"/>
    <n v="0"/>
    <n v="3"/>
    <n v="5.31"/>
    <n v="0"/>
    <n v="0"/>
  </r>
  <r>
    <s v="GUJARAT"/>
    <n v="24"/>
    <x v="7"/>
    <n v="450"/>
    <x v="8"/>
    <n v="118"/>
    <n v="227.21"/>
    <n v="52"/>
    <n v="88.39"/>
    <n v="27"/>
    <n v="32.869999999999997"/>
    <n v="64"/>
    <n v="120.679999999999"/>
    <n v="2"/>
    <n v="4.4400000000000004"/>
  </r>
  <r>
    <s v="GUJARAT"/>
    <n v="24"/>
    <x v="16"/>
    <s v="\N"/>
    <x v="8"/>
    <n v="32"/>
    <n v="53.42"/>
    <n v="12"/>
    <n v="16.98"/>
    <n v="6"/>
    <n v="7.7099999999999902"/>
    <n v="17"/>
    <n v="29.54"/>
    <n v="3"/>
    <n v="5.07"/>
  </r>
  <r>
    <s v="GUJARAT"/>
    <n v="24"/>
    <x v="17"/>
    <s v="\N"/>
    <x v="9"/>
    <n v="2421"/>
    <n v="4260.3900000000003"/>
    <n v="1215"/>
    <n v="1896.8899999999901"/>
    <n v="778"/>
    <n v="928.49"/>
    <n v="914"/>
    <n v="1606.43"/>
    <n v="292"/>
    <n v="519.45999999999901"/>
  </r>
  <r>
    <s v="GUJARAT"/>
    <n v="24"/>
    <x v="18"/>
    <n v="462"/>
    <x v="4"/>
    <n v="117"/>
    <n v="254.42"/>
    <n v="59"/>
    <n v="110.259999999999"/>
    <n v="53"/>
    <n v="69.1099999999999"/>
    <n v="49"/>
    <n v="112.759999999999"/>
    <n v="9"/>
    <n v="17.12"/>
  </r>
  <r>
    <s v="GUJARAT"/>
    <n v="24"/>
    <x v="19"/>
    <n v="442"/>
    <x v="7"/>
    <n v="8"/>
    <n v="15.71"/>
    <n v="5"/>
    <n v="8.5"/>
    <n v="5"/>
    <n v="8.5"/>
    <n v="2"/>
    <n v="4.1500000000000004"/>
    <n v="1"/>
    <n v="1.88"/>
  </r>
  <r>
    <s v="GUJARAT"/>
    <n v="24"/>
    <x v="19"/>
    <s v="\N"/>
    <x v="6"/>
    <n v="260"/>
    <n v="488.61"/>
    <n v="144"/>
    <n v="244.229999999999"/>
    <n v="135"/>
    <n v="216.98999999999899"/>
    <n v="95"/>
    <n v="179.77"/>
    <n v="21"/>
    <n v="39.83"/>
  </r>
  <r>
    <s v="GUJARAT"/>
    <n v="24"/>
    <x v="1"/>
    <s v="\N"/>
    <x v="2"/>
    <n v="135"/>
    <n v="252.66"/>
    <n v="62"/>
    <n v="107.36"/>
    <n v="42"/>
    <n v="72.13"/>
    <n v="53"/>
    <n v="96.779999999999902"/>
    <n v="20"/>
    <n v="37.079999999999899"/>
  </r>
  <r>
    <s v="GUJARAT"/>
    <n v="24"/>
    <x v="20"/>
    <n v="455"/>
    <x v="4"/>
    <n v="84"/>
    <n v="155.9"/>
    <n v="32"/>
    <n v="54.239999999999903"/>
    <n v="31"/>
    <n v="38.090000000000003"/>
    <n v="48"/>
    <n v="89.8599999999999"/>
    <n v="4"/>
    <n v="7.01"/>
  </r>
  <r>
    <s v="GUJARAT"/>
    <n v="24"/>
    <x v="9"/>
    <n v="676"/>
    <x v="4"/>
    <n v="49"/>
    <n v="92.67"/>
    <n v="24"/>
    <n v="39.5"/>
    <n v="23"/>
    <n v="31.779999999999902"/>
    <n v="25"/>
    <n v="48.15"/>
    <n v="0"/>
    <n v="0"/>
  </r>
  <r>
    <s v="GUJARAT"/>
    <n v="24"/>
    <x v="17"/>
    <n v="457"/>
    <x v="10"/>
    <n v="112"/>
    <n v="177.72"/>
    <n v="60"/>
    <n v="86.44"/>
    <n v="47"/>
    <n v="67.689999999999898"/>
    <n v="35"/>
    <n v="56.099999999999902"/>
    <n v="17"/>
    <n v="30.37"/>
  </r>
  <r>
    <s v="GUJARAT"/>
    <n v="24"/>
    <x v="21"/>
    <n v="441"/>
    <x v="5"/>
    <n v="78"/>
    <n v="136.74"/>
    <n v="29"/>
    <n v="48.17"/>
    <n v="17"/>
    <n v="24.91"/>
    <n v="40"/>
    <n v="67.150000000000006"/>
    <n v="8"/>
    <n v="14.16"/>
  </r>
  <r>
    <s v="GUJARAT"/>
    <n v="24"/>
    <x v="22"/>
    <n v="439"/>
    <x v="4"/>
    <n v="121"/>
    <n v="219.82"/>
    <n v="74"/>
    <n v="115.929999999999"/>
    <n v="69"/>
    <n v="65.539999999999907"/>
    <n v="30"/>
    <n v="57.76"/>
    <n v="17"/>
    <n v="30.93"/>
  </r>
  <r>
    <s v="GUJARAT"/>
    <n v="24"/>
    <x v="20"/>
    <s v="\N"/>
    <x v="11"/>
    <n v="1"/>
    <n v="1.5"/>
    <n v="0"/>
    <n v="0"/>
    <n v="0"/>
    <n v="0"/>
    <n v="1"/>
    <n v="1.5"/>
    <n v="0"/>
    <n v="0"/>
  </r>
  <r>
    <s v="GUJARAT"/>
    <n v="24"/>
    <x v="6"/>
    <n v="454"/>
    <x v="2"/>
    <n v="70"/>
    <n v="129.07"/>
    <n v="37"/>
    <n v="65.319999999999993"/>
    <n v="30"/>
    <n v="51.5"/>
    <n v="29"/>
    <n v="52.08"/>
    <n v="3"/>
    <n v="4.54"/>
  </r>
  <r>
    <s v="GUJARAT"/>
    <n v="24"/>
    <x v="23"/>
    <n v="449"/>
    <x v="10"/>
    <n v="35"/>
    <n v="64.5"/>
    <n v="14"/>
    <n v="24.1799999999999"/>
    <n v="6"/>
    <n v="9.5399999999999991"/>
    <n v="15"/>
    <n v="25.57"/>
    <n v="6"/>
    <n v="11.29"/>
  </r>
  <r>
    <s v="GUJARAT"/>
    <n v="24"/>
    <x v="24"/>
    <n v="451"/>
    <x v="3"/>
    <n v="3161"/>
    <n v="5562.96"/>
    <n v="1821"/>
    <n v="2862.3699999999899"/>
    <n v="1780"/>
    <n v="2579.9499999999898"/>
    <n v="964"/>
    <n v="1707.72999999999"/>
    <n v="374"/>
    <n v="670.349999999999"/>
  </r>
  <r>
    <s v="GUJARAT"/>
    <n v="24"/>
    <x v="25"/>
    <n v="452"/>
    <x v="6"/>
    <n v="16"/>
    <n v="30.94"/>
    <n v="5"/>
    <n v="8.56"/>
    <n v="5"/>
    <n v="8.0500000000000007"/>
    <n v="10"/>
    <n v="18.239999999999998"/>
    <n v="1"/>
    <n v="1.8"/>
  </r>
  <r>
    <s v="GUJARAT"/>
    <n v="24"/>
    <x v="26"/>
    <s v="\N"/>
    <x v="2"/>
    <n v="26"/>
    <n v="49.87"/>
    <n v="10"/>
    <n v="18.48"/>
    <n v="6"/>
    <n v="9.9"/>
    <n v="15"/>
    <n v="28.79"/>
    <n v="1"/>
    <n v="1.78"/>
  </r>
  <r>
    <s v="GUJARAT"/>
    <n v="24"/>
    <x v="19"/>
    <n v="442"/>
    <x v="5"/>
    <n v="39"/>
    <n v="77.06"/>
    <n v="9"/>
    <n v="16.77"/>
    <n v="5"/>
    <n v="9.5"/>
    <n v="23"/>
    <n v="42.66"/>
    <n v="6"/>
    <n v="13.29"/>
  </r>
  <r>
    <s v="GUJARAT"/>
    <n v="24"/>
    <x v="7"/>
    <s v="\N"/>
    <x v="5"/>
    <n v="26"/>
    <n v="48.59"/>
    <n v="11"/>
    <n v="17.64"/>
    <n v="4"/>
    <n v="6.69"/>
    <n v="11"/>
    <n v="20.51"/>
    <n v="4"/>
    <n v="7.34"/>
  </r>
  <r>
    <s v="GUJARAT"/>
    <n v="24"/>
    <x v="17"/>
    <n v="457"/>
    <x v="5"/>
    <n v="19"/>
    <n v="31.8"/>
    <n v="4"/>
    <n v="6.11"/>
    <n v="2"/>
    <n v="2.94"/>
    <n v="11"/>
    <n v="17.600000000000001"/>
    <n v="4"/>
    <n v="7.39"/>
  </r>
  <r>
    <s v="GUJARAT"/>
    <n v="24"/>
    <x v="12"/>
    <n v="460"/>
    <x v="11"/>
    <n v="10"/>
    <n v="18.39"/>
    <n v="6"/>
    <n v="10.28"/>
    <n v="6"/>
    <n v="10.28"/>
    <n v="4"/>
    <n v="6.91"/>
    <n v="0"/>
    <n v="0"/>
  </r>
  <r>
    <s v="GUJARAT"/>
    <n v="24"/>
    <x v="13"/>
    <n v="458"/>
    <x v="3"/>
    <n v="1697"/>
    <n v="3022.5"/>
    <n v="746"/>
    <n v="1168.5599999999899"/>
    <n v="728"/>
    <n v="1039.1699999999901"/>
    <n v="708"/>
    <n v="1261.6500000000001"/>
    <n v="241"/>
    <n v="437.07999999999902"/>
  </r>
  <r>
    <s v="GUJARAT"/>
    <n v="24"/>
    <x v="2"/>
    <n v="668"/>
    <x v="4"/>
    <n v="71"/>
    <n v="142.63"/>
    <n v="35"/>
    <n v="66.88"/>
    <n v="33"/>
    <n v="55.509999999999899"/>
    <n v="30"/>
    <n v="59.61"/>
    <n v="6"/>
    <n v="11.1"/>
  </r>
  <r>
    <s v="GUJARAT"/>
    <n v="24"/>
    <x v="8"/>
    <n v="446"/>
    <x v="1"/>
    <n v="218"/>
    <n v="410.86"/>
    <n v="102"/>
    <n v="166.56"/>
    <n v="65"/>
    <n v="103.3"/>
    <n v="91"/>
    <n v="174.8"/>
    <n v="24"/>
    <n v="44.44"/>
  </r>
  <r>
    <s v="GUJARAT"/>
    <n v="24"/>
    <x v="20"/>
    <n v="455"/>
    <x v="8"/>
    <n v="121"/>
    <n v="228.64"/>
    <n v="43"/>
    <n v="74.849999999999895"/>
    <n v="8"/>
    <n v="8.52"/>
    <n v="71"/>
    <n v="129.62"/>
    <n v="7"/>
    <n v="13.6699999999999"/>
  </r>
  <r>
    <s v="GUJARAT"/>
    <n v="24"/>
    <x v="27"/>
    <s v="\N"/>
    <x v="6"/>
    <n v="5"/>
    <n v="8.51"/>
    <n v="2"/>
    <n v="2.16"/>
    <n v="2"/>
    <n v="1.3599999999999901"/>
    <n v="1"/>
    <n v="2.25"/>
    <n v="2"/>
    <n v="3.23"/>
  </r>
  <r>
    <s v="GUJARAT"/>
    <n v="24"/>
    <x v="0"/>
    <n v="456"/>
    <x v="10"/>
    <n v="9"/>
    <n v="15.84"/>
    <n v="4"/>
    <n v="5.88"/>
    <n v="1"/>
    <n v="1.57"/>
    <n v="3"/>
    <n v="5.48"/>
    <n v="2"/>
    <n v="3.6"/>
  </r>
  <r>
    <s v="GUJARAT"/>
    <n v="24"/>
    <x v="26"/>
    <n v="641"/>
    <x v="1"/>
    <n v="28"/>
    <n v="54.37"/>
    <n v="9"/>
    <n v="16.09"/>
    <n v="6"/>
    <n v="11.24"/>
    <n v="16"/>
    <n v="30.08"/>
    <n v="3"/>
    <n v="6.06"/>
  </r>
  <r>
    <s v="GUJARAT"/>
    <n v="24"/>
    <x v="13"/>
    <s v="\N"/>
    <x v="10"/>
    <n v="17"/>
    <n v="26.92"/>
    <n v="12"/>
    <n v="18.91"/>
    <n v="3"/>
    <n v="5.52"/>
    <n v="4"/>
    <n v="5.19"/>
    <n v="1"/>
    <n v="1.85"/>
  </r>
  <r>
    <s v="GUJARAT"/>
    <n v="24"/>
    <x v="28"/>
    <n v="444"/>
    <x v="6"/>
    <n v="1"/>
    <n v="2"/>
    <n v="1"/>
    <n v="2"/>
    <n v="1"/>
    <n v="2"/>
    <n v="0"/>
    <n v="0"/>
    <n v="0"/>
    <n v="0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16"/>
    <n v="673"/>
    <x v="7"/>
    <n v="8"/>
    <n v="14.26"/>
    <n v="3"/>
    <n v="4.8099999999999996"/>
    <n v="3"/>
    <n v="4.8099999999999996"/>
    <n v="3"/>
    <n v="5.2"/>
    <n v="2"/>
    <n v="3.25"/>
  </r>
  <r>
    <s v="GUJARAT"/>
    <n v="24"/>
    <x v="30"/>
    <n v="447"/>
    <x v="7"/>
    <n v="12"/>
    <n v="26.32"/>
    <n v="1"/>
    <n v="1.3"/>
    <n v="1"/>
    <n v="1.3"/>
    <n v="11"/>
    <n v="24.6999999999999"/>
    <n v="0"/>
    <n v="0"/>
  </r>
  <r>
    <s v="GUJARAT"/>
    <n v="24"/>
    <x v="4"/>
    <s v="\N"/>
    <x v="8"/>
    <n v="13"/>
    <n v="26.88"/>
    <n v="4"/>
    <n v="5.42"/>
    <n v="3"/>
    <n v="3.42"/>
    <n v="8"/>
    <n v="16.72"/>
    <n v="1"/>
    <n v="3.38"/>
  </r>
  <r>
    <s v="GUJARAT"/>
    <n v="24"/>
    <x v="7"/>
    <n v="450"/>
    <x v="13"/>
    <n v="5"/>
    <n v="10.58"/>
    <n v="0"/>
    <n v="0"/>
    <n v="0"/>
    <n v="0"/>
    <n v="4"/>
    <n v="8.6"/>
    <n v="1"/>
    <n v="1.98"/>
  </r>
  <r>
    <s v="GUJARAT"/>
    <n v="24"/>
    <x v="18"/>
    <n v="462"/>
    <x v="13"/>
    <n v="5"/>
    <n v="10.78"/>
    <n v="0"/>
    <n v="0"/>
    <n v="0"/>
    <n v="0"/>
    <n v="4"/>
    <n v="8.98"/>
    <n v="1"/>
    <n v="1.8"/>
  </r>
  <r>
    <m/>
    <m/>
    <x v="29"/>
    <m/>
    <x v="12"/>
    <m/>
    <m/>
    <m/>
    <m/>
    <m/>
    <m/>
    <m/>
    <m/>
    <m/>
    <m/>
  </r>
  <r>
    <s v="GUJARAT"/>
    <n v="24"/>
    <x v="12"/>
    <n v="460"/>
    <x v="13"/>
    <n v="4"/>
    <n v="6.67"/>
    <n v="0"/>
    <n v="0"/>
    <n v="0"/>
    <n v="0"/>
    <n v="3"/>
    <n v="4.99"/>
    <n v="1"/>
    <n v="1.68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28"/>
    <s v="\N"/>
    <x v="6"/>
    <n v="2"/>
    <n v="7.02"/>
    <n v="2"/>
    <n v="5.6"/>
    <n v="2"/>
    <n v="5.6"/>
    <n v="0"/>
    <n v="0"/>
    <n v="0"/>
    <n v="0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4"/>
    <s v="\N"/>
    <x v="6"/>
    <n v="15"/>
    <n v="31.86"/>
    <n v="1"/>
    <n v="2"/>
    <n v="1"/>
    <n v="1.8"/>
    <n v="13"/>
    <n v="27.57"/>
    <n v="1"/>
    <n v="2.2799999999999998"/>
  </r>
  <r>
    <s v="GUJARAT"/>
    <n v="24"/>
    <x v="28"/>
    <s v="\N"/>
    <x v="3"/>
    <n v="28"/>
    <n v="53.11"/>
    <n v="15"/>
    <n v="26.88"/>
    <n v="14"/>
    <n v="21.849999999999898"/>
    <n v="12"/>
    <n v="21.13"/>
    <n v="1"/>
    <n v="1.95"/>
  </r>
  <r>
    <s v="GUJARAT"/>
    <n v="24"/>
    <x v="24"/>
    <n v="451"/>
    <x v="11"/>
    <n v="3"/>
    <n v="6.08"/>
    <n v="0"/>
    <n v="0"/>
    <n v="0"/>
    <n v="0"/>
    <n v="1"/>
    <n v="2.36"/>
    <n v="2"/>
    <n v="3.71999999999999"/>
  </r>
  <r>
    <s v="GUJARAT"/>
    <n v="24"/>
    <x v="1"/>
    <n v="672"/>
    <x v="0"/>
    <n v="2"/>
    <n v="4.2699999999999996"/>
    <n v="1"/>
    <n v="1.64"/>
    <n v="1"/>
    <n v="1.1499999999999999"/>
    <n v="1"/>
    <n v="2.2799999999999998"/>
    <n v="0"/>
    <n v="0"/>
  </r>
  <r>
    <s v="GUJARAT"/>
    <n v="24"/>
    <x v="26"/>
    <n v="641"/>
    <x v="5"/>
    <n v="6"/>
    <n v="11.57"/>
    <n v="2"/>
    <n v="3.53"/>
    <n v="0"/>
    <n v="0"/>
    <n v="4"/>
    <n v="7.37"/>
    <n v="0"/>
    <n v="0"/>
  </r>
  <r>
    <s v="GUJARAT"/>
    <n v="24"/>
    <x v="20"/>
    <n v="455"/>
    <x v="13"/>
    <n v="18"/>
    <n v="32.69"/>
    <n v="3"/>
    <n v="4.58"/>
    <n v="2"/>
    <n v="1.67"/>
    <n v="13"/>
    <n v="23.69"/>
    <n v="1"/>
    <n v="2"/>
  </r>
  <r>
    <s v="GUJARAT"/>
    <n v="24"/>
    <x v="4"/>
    <s v="\N"/>
    <x v="0"/>
    <n v="16"/>
    <n v="31.46"/>
    <n v="4"/>
    <n v="7.75"/>
    <n v="3"/>
    <n v="4.04"/>
    <n v="11"/>
    <n v="21.64"/>
    <n v="1"/>
    <n v="1.85"/>
  </r>
  <r>
    <s v="GUJARAT"/>
    <n v="24"/>
    <x v="9"/>
    <n v="676"/>
    <x v="5"/>
    <n v="1"/>
    <n v="1.73"/>
    <n v="1"/>
    <n v="1.56"/>
    <n v="0"/>
    <n v="0"/>
    <n v="0"/>
    <n v="0"/>
    <n v="0"/>
    <n v="0"/>
  </r>
  <r>
    <s v="GUJARAT"/>
    <n v="24"/>
    <x v="4"/>
    <s v="\N"/>
    <x v="1"/>
    <n v="21"/>
    <n v="41.52"/>
    <n v="6"/>
    <n v="9.93"/>
    <n v="4"/>
    <n v="5.8599999999999897"/>
    <n v="14"/>
    <n v="29.45"/>
    <n v="1"/>
    <n v="1.6"/>
  </r>
  <r>
    <s v="GUJARAT"/>
    <n v="24"/>
    <x v="20"/>
    <n v="455"/>
    <x v="10"/>
    <n v="13"/>
    <n v="23.08"/>
    <n v="5"/>
    <n v="8.3999999999999897"/>
    <n v="4"/>
    <n v="6.8799999999999901"/>
    <n v="5"/>
    <n v="9.01"/>
    <n v="3"/>
    <n v="5.05"/>
  </r>
  <r>
    <s v="GUJARAT"/>
    <n v="24"/>
    <x v="19"/>
    <n v="442"/>
    <x v="13"/>
    <n v="1"/>
    <n v="2.15"/>
    <n v="0"/>
    <n v="0"/>
    <n v="0"/>
    <n v="0"/>
    <n v="0"/>
    <n v="0"/>
    <n v="1"/>
    <n v="2.15"/>
  </r>
  <r>
    <s v="GUJARAT"/>
    <n v="24"/>
    <x v="27"/>
    <s v="\N"/>
    <x v="0"/>
    <n v="7"/>
    <n v="13.74"/>
    <n v="1"/>
    <n v="1.98"/>
    <n v="0"/>
    <n v="0"/>
    <n v="6"/>
    <n v="11.75"/>
    <n v="0"/>
    <n v="0"/>
  </r>
  <r>
    <s v="GUJARAT"/>
    <n v="24"/>
    <x v="0"/>
    <n v="456"/>
    <x v="13"/>
    <n v="9"/>
    <n v="16.91"/>
    <n v="1"/>
    <n v="1.46"/>
    <n v="0"/>
    <n v="0"/>
    <n v="8"/>
    <n v="15.29"/>
    <n v="0"/>
    <n v="0"/>
  </r>
  <r>
    <s v="GUJARAT"/>
    <n v="24"/>
    <x v="24"/>
    <n v="451"/>
    <x v="7"/>
    <n v="4"/>
    <n v="5.55"/>
    <n v="0"/>
    <n v="0"/>
    <n v="0"/>
    <n v="0"/>
    <n v="4"/>
    <n v="5.55"/>
    <n v="0"/>
    <n v="0"/>
  </r>
  <r>
    <s v="GUJARAT"/>
    <n v="24"/>
    <x v="1"/>
    <n v="672"/>
    <x v="14"/>
    <n v="26"/>
    <n v="48.01"/>
    <n v="0"/>
    <n v="0"/>
    <n v="0"/>
    <n v="0"/>
    <n v="7"/>
    <n v="13.4"/>
    <n v="19"/>
    <n v="34.61"/>
  </r>
  <r>
    <s v="GUJARAT"/>
    <n v="24"/>
    <x v="1"/>
    <n v="672"/>
    <x v="13"/>
    <n v="1"/>
    <n v="1.62"/>
    <n v="0"/>
    <n v="0"/>
    <n v="0"/>
    <n v="0"/>
    <n v="1"/>
    <n v="1.62"/>
    <n v="0"/>
    <n v="0"/>
  </r>
  <r>
    <s v="GUJARAT"/>
    <n v="24"/>
    <x v="20"/>
    <n v="455"/>
    <x v="5"/>
    <n v="10"/>
    <n v="18.010000000000002"/>
    <n v="1"/>
    <n v="1.57"/>
    <n v="1"/>
    <n v="1.57"/>
    <n v="8"/>
    <n v="14.4599999999999"/>
    <n v="1"/>
    <n v="1.8"/>
  </r>
  <r>
    <s v="GUJARAT"/>
    <n v="24"/>
    <x v="23"/>
    <n v="449"/>
    <x v="13"/>
    <n v="6"/>
    <n v="11.64"/>
    <n v="0"/>
    <n v="0"/>
    <n v="0"/>
    <n v="0"/>
    <n v="5"/>
    <n v="9.99"/>
    <n v="1"/>
    <n v="1.65"/>
  </r>
  <r>
    <s v="GUJARAT"/>
    <n v="24"/>
    <x v="13"/>
    <n v="458"/>
    <x v="14"/>
    <n v="117"/>
    <n v="212.74"/>
    <n v="27"/>
    <n v="42.33"/>
    <n v="7"/>
    <n v="11.66"/>
    <n v="44"/>
    <n v="76.119999999999905"/>
    <n v="46"/>
    <n v="84.85"/>
  </r>
  <r>
    <s v="GUJARAT"/>
    <n v="24"/>
    <x v="25"/>
    <n v="452"/>
    <x v="5"/>
    <n v="5"/>
    <n v="9.7200000000000006"/>
    <n v="2"/>
    <n v="3.49"/>
    <n v="1"/>
    <n v="1.5"/>
    <n v="3"/>
    <n v="5.93"/>
    <n v="0"/>
    <n v="0"/>
  </r>
  <r>
    <m/>
    <m/>
    <x v="29"/>
    <m/>
    <x v="12"/>
    <m/>
    <m/>
    <m/>
    <m/>
    <m/>
    <m/>
    <m/>
    <m/>
    <m/>
    <m/>
  </r>
  <r>
    <s v="GUJARAT"/>
    <n v="24"/>
    <x v="31"/>
    <n v="443"/>
    <x v="13"/>
    <n v="8"/>
    <n v="14.06"/>
    <n v="0"/>
    <n v="0"/>
    <n v="0"/>
    <n v="0"/>
    <n v="4"/>
    <n v="6.93"/>
    <n v="4"/>
    <n v="7.1299999999999901"/>
  </r>
  <r>
    <m/>
    <m/>
    <x v="29"/>
    <m/>
    <x v="12"/>
    <m/>
    <m/>
    <m/>
    <m/>
    <m/>
    <m/>
    <m/>
    <m/>
    <m/>
    <m/>
  </r>
  <r>
    <s v="GUJARAT"/>
    <n v="24"/>
    <x v="2"/>
    <n v="668"/>
    <x v="13"/>
    <n v="2"/>
    <n v="4.47"/>
    <n v="0"/>
    <n v="0"/>
    <n v="0"/>
    <n v="0"/>
    <n v="0"/>
    <n v="0"/>
    <n v="2"/>
    <n v="4.47"/>
  </r>
  <r>
    <m/>
    <m/>
    <x v="29"/>
    <m/>
    <x v="12"/>
    <m/>
    <m/>
    <m/>
    <m/>
    <m/>
    <m/>
    <m/>
    <m/>
    <m/>
    <m/>
  </r>
  <r>
    <s v="GUJARAT"/>
    <n v="24"/>
    <x v="2"/>
    <n v="668"/>
    <x v="6"/>
    <n v="12"/>
    <n v="23.31"/>
    <n v="1"/>
    <n v="1.7"/>
    <n v="1"/>
    <n v="1.7"/>
    <n v="10"/>
    <n v="19.46"/>
    <n v="1"/>
    <n v="1.95"/>
  </r>
  <r>
    <s v="GUJARAT"/>
    <n v="24"/>
    <x v="16"/>
    <n v="673"/>
    <x v="5"/>
    <n v="4"/>
    <n v="6.96"/>
    <n v="1"/>
    <n v="1.44"/>
    <n v="1"/>
    <n v="1.01"/>
    <n v="3"/>
    <n v="5.3599999999999897"/>
    <n v="0"/>
    <n v="0"/>
  </r>
  <r>
    <m/>
    <m/>
    <x v="29"/>
    <m/>
    <x v="12"/>
    <m/>
    <m/>
    <m/>
    <m/>
    <m/>
    <m/>
    <m/>
    <m/>
    <m/>
    <m/>
  </r>
  <r>
    <s v="GUJARAT"/>
    <n v="24"/>
    <x v="11"/>
    <n v="453"/>
    <x v="13"/>
    <n v="4"/>
    <n v="7.5"/>
    <n v="0"/>
    <n v="0"/>
    <n v="0"/>
    <n v="0"/>
    <n v="3"/>
    <n v="5.75"/>
    <n v="0"/>
    <n v="0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21"/>
    <n v="441"/>
    <x v="14"/>
    <n v="298"/>
    <n v="542.26"/>
    <n v="110"/>
    <n v="181.6"/>
    <n v="38"/>
    <n v="60.19"/>
    <n v="98"/>
    <n v="174.89"/>
    <n v="90"/>
    <n v="163.76"/>
  </r>
  <r>
    <s v="GUJARAT"/>
    <n v="24"/>
    <x v="7"/>
    <n v="450"/>
    <x v="14"/>
    <n v="8"/>
    <n v="14.09"/>
    <n v="1"/>
    <n v="1.38"/>
    <n v="0"/>
    <n v="0"/>
    <n v="4"/>
    <n v="7.93"/>
    <n v="3"/>
    <n v="4.62"/>
  </r>
  <r>
    <m/>
    <m/>
    <x v="29"/>
    <m/>
    <x v="12"/>
    <m/>
    <m/>
    <m/>
    <m/>
    <m/>
    <m/>
    <m/>
    <m/>
    <m/>
    <m/>
  </r>
  <r>
    <s v="GUJARAT"/>
    <n v="24"/>
    <x v="26"/>
    <n v="641"/>
    <x v="0"/>
    <n v="5"/>
    <n v="10.61"/>
    <n v="1"/>
    <n v="1.93"/>
    <n v="1"/>
    <n v="1.73"/>
    <n v="3"/>
    <n v="5.3"/>
    <n v="1"/>
    <n v="3.38"/>
  </r>
  <r>
    <s v="GUJARAT"/>
    <n v="24"/>
    <x v="20"/>
    <n v="455"/>
    <x v="14"/>
    <n v="177"/>
    <n v="318.37"/>
    <n v="56"/>
    <n v="84.369999999999905"/>
    <n v="32"/>
    <n v="45.1799999999999"/>
    <n v="48"/>
    <n v="85.84"/>
    <n v="73"/>
    <n v="132.24999999999901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3"/>
    <n v="675"/>
    <x v="14"/>
    <n v="19"/>
    <n v="32.67"/>
    <n v="6"/>
    <n v="9.6299999999999901"/>
    <n v="1"/>
    <n v="1.5"/>
    <n v="11"/>
    <n v="18.43"/>
    <n v="2"/>
    <n v="3.71999999999999"/>
  </r>
  <r>
    <s v="GUJARAT"/>
    <n v="24"/>
    <x v="5"/>
    <n v="448"/>
    <x v="14"/>
    <n v="203"/>
    <n v="356.07"/>
    <n v="57"/>
    <n v="88.339999999999904"/>
    <n v="35"/>
    <n v="54.6"/>
    <n v="105"/>
    <n v="183.60999999999899"/>
    <n v="41"/>
    <n v="74.680000000000007"/>
  </r>
  <r>
    <m/>
    <m/>
    <x v="29"/>
    <m/>
    <x v="12"/>
    <m/>
    <m/>
    <m/>
    <m/>
    <m/>
    <m/>
    <m/>
    <m/>
    <m/>
    <m/>
  </r>
  <r>
    <s v="GUJARAT"/>
    <n v="24"/>
    <x v="14"/>
    <n v="461"/>
    <x v="13"/>
    <n v="15"/>
    <n v="27.71"/>
    <n v="2"/>
    <n v="3.17"/>
    <n v="2"/>
    <n v="2.04"/>
    <n v="8"/>
    <n v="15.47"/>
    <n v="3"/>
    <n v="5.17"/>
  </r>
  <r>
    <s v="GUJARAT"/>
    <n v="24"/>
    <x v="13"/>
    <n v="458"/>
    <x v="13"/>
    <n v="6"/>
    <n v="11.56"/>
    <n v="0"/>
    <n v="0"/>
    <n v="0"/>
    <n v="0"/>
    <n v="6"/>
    <n v="11.56"/>
    <n v="0"/>
    <n v="0"/>
  </r>
  <r>
    <s v="GUJARAT"/>
    <n v="24"/>
    <x v="6"/>
    <n v="454"/>
    <x v="13"/>
    <n v="7"/>
    <n v="14.63"/>
    <n v="0"/>
    <n v="0"/>
    <n v="0"/>
    <n v="0"/>
    <n v="3"/>
    <n v="7.78"/>
    <n v="4"/>
    <n v="6.85"/>
  </r>
  <r>
    <s v="GUJARAT"/>
    <n v="24"/>
    <x v="3"/>
    <n v="675"/>
    <x v="13"/>
    <n v="4"/>
    <n v="6.72"/>
    <n v="0"/>
    <n v="0"/>
    <n v="0"/>
    <n v="0"/>
    <n v="4"/>
    <n v="6.72"/>
    <n v="0"/>
    <n v="0"/>
  </r>
  <r>
    <m/>
    <m/>
    <x v="29"/>
    <m/>
    <x v="12"/>
    <m/>
    <m/>
    <m/>
    <m/>
    <m/>
    <m/>
    <m/>
    <m/>
    <m/>
    <m/>
  </r>
  <r>
    <s v="GUJARAT"/>
    <n v="24"/>
    <x v="17"/>
    <n v="457"/>
    <x v="13"/>
    <n v="11"/>
    <n v="18.46"/>
    <n v="0"/>
    <n v="0"/>
    <n v="0"/>
    <n v="0"/>
    <n v="7"/>
    <n v="12.08"/>
    <n v="4"/>
    <n v="6.38"/>
  </r>
  <r>
    <s v="GUJARAT"/>
    <n v="24"/>
    <x v="1"/>
    <n v="672"/>
    <x v="8"/>
    <n v="10"/>
    <n v="17.95"/>
    <n v="4"/>
    <n v="6.99"/>
    <n v="2"/>
    <n v="1.98"/>
    <n v="6"/>
    <n v="10.039999999999999"/>
    <n v="0"/>
    <n v="0"/>
  </r>
  <r>
    <s v="GUJARAT"/>
    <n v="24"/>
    <x v="27"/>
    <s v="\N"/>
    <x v="8"/>
    <n v="3"/>
    <n v="6.1"/>
    <n v="1"/>
    <n v="1.59"/>
    <n v="1"/>
    <n v="1.56"/>
    <n v="2"/>
    <n v="4.3600000000000003"/>
    <n v="0"/>
    <n v="0"/>
  </r>
  <r>
    <s v="GUJARAT"/>
    <n v="24"/>
    <x v="25"/>
    <n v="452"/>
    <x v="13"/>
    <n v="2"/>
    <n v="3.48"/>
    <n v="0"/>
    <n v="0"/>
    <n v="0"/>
    <n v="0"/>
    <n v="1"/>
    <n v="1.74"/>
    <n v="1"/>
    <n v="1.74"/>
  </r>
  <r>
    <s v="GUJARAT"/>
    <n v="24"/>
    <x v="21"/>
    <n v="441"/>
    <x v="0"/>
    <n v="20"/>
    <n v="34.03"/>
    <n v="7"/>
    <n v="11.96"/>
    <n v="6"/>
    <n v="8.2899999999999991"/>
    <n v="5"/>
    <n v="8.44"/>
    <n v="7"/>
    <n v="11.6799999999999"/>
  </r>
  <r>
    <s v="GUJARAT"/>
    <n v="24"/>
    <x v="26"/>
    <n v="641"/>
    <x v="10"/>
    <n v="3"/>
    <n v="9.25"/>
    <n v="1"/>
    <n v="2.82"/>
    <n v="1"/>
    <n v="2.82"/>
    <n v="1"/>
    <n v="3.92"/>
    <n v="0"/>
    <n v="0"/>
  </r>
  <r>
    <s v="GUJARAT"/>
    <n v="24"/>
    <x v="3"/>
    <n v="675"/>
    <x v="2"/>
    <n v="100"/>
    <n v="178.1"/>
    <n v="52"/>
    <n v="82.6"/>
    <n v="28"/>
    <n v="43.199999999999903"/>
    <n v="43"/>
    <n v="76.08"/>
    <n v="4"/>
    <n v="7.52"/>
  </r>
  <r>
    <s v="GUJARAT"/>
    <n v="24"/>
    <x v="31"/>
    <n v="443"/>
    <x v="1"/>
    <n v="455"/>
    <n v="828.55"/>
    <n v="179"/>
    <n v="293.70999999999901"/>
    <n v="112"/>
    <n v="177.159999999999"/>
    <n v="208"/>
    <n v="377.35"/>
    <n v="66"/>
    <n v="125.91"/>
  </r>
  <r>
    <s v="GUJARAT"/>
    <n v="24"/>
    <x v="2"/>
    <n v="668"/>
    <x v="9"/>
    <n v="262"/>
    <n v="516.27"/>
    <n v="158"/>
    <n v="269.37"/>
    <n v="121"/>
    <n v="170.54"/>
    <n v="87"/>
    <n v="178.53"/>
    <n v="17"/>
    <n v="37.14"/>
  </r>
  <r>
    <s v="GUJARAT"/>
    <n v="24"/>
    <x v="16"/>
    <n v="673"/>
    <x v="6"/>
    <n v="17"/>
    <n v="34.25"/>
    <n v="6"/>
    <n v="9.44"/>
    <n v="5"/>
    <n v="7.3999999999999897"/>
    <n v="9"/>
    <n v="17.04"/>
    <n v="2"/>
    <n v="6.13"/>
  </r>
  <r>
    <s v="GUJARAT"/>
    <n v="24"/>
    <x v="14"/>
    <n v="461"/>
    <x v="4"/>
    <n v="629"/>
    <n v="1230.5999999999999"/>
    <n v="358"/>
    <n v="611.61"/>
    <n v="331"/>
    <n v="452.86999999999898"/>
    <n v="238"/>
    <n v="480.5"/>
    <n v="32"/>
    <n v="63.69"/>
  </r>
  <r>
    <s v="GUJARAT"/>
    <n v="24"/>
    <x v="27"/>
    <s v="\N"/>
    <x v="9"/>
    <n v="128"/>
    <n v="228.88"/>
    <n v="63"/>
    <n v="99.259999999999906"/>
    <n v="46"/>
    <n v="57.999999999999901"/>
    <n v="40"/>
    <n v="74.209999999999994"/>
    <n v="25"/>
    <n v="43.16"/>
  </r>
  <r>
    <s v="GUJARAT"/>
    <n v="24"/>
    <x v="23"/>
    <s v="\N"/>
    <x v="4"/>
    <n v="275"/>
    <n v="551.63"/>
    <n v="156"/>
    <n v="278.23"/>
    <n v="148"/>
    <n v="203.93"/>
    <n v="105"/>
    <n v="227.409999999999"/>
    <n v="14"/>
    <n v="26.49"/>
  </r>
  <r>
    <s v="GUJARAT"/>
    <n v="24"/>
    <x v="24"/>
    <s v="\N"/>
    <x v="4"/>
    <n v="387"/>
    <n v="683.36"/>
    <n v="251"/>
    <n v="398.27999999999901"/>
    <n v="239"/>
    <n v="306.99999999999898"/>
    <n v="113"/>
    <n v="204.02999999999901"/>
    <n v="23"/>
    <n v="41.0399999999999"/>
  </r>
  <r>
    <s v="GUJARAT"/>
    <n v="24"/>
    <x v="32"/>
    <s v="\N"/>
    <x v="4"/>
    <n v="252"/>
    <n v="478.61"/>
    <n v="177"/>
    <n v="291.729999999999"/>
    <n v="164"/>
    <n v="256.349999999999"/>
    <n v="73"/>
    <n v="152.35999999999899"/>
    <n v="1"/>
    <n v="1.58"/>
  </r>
  <r>
    <s v="GUJARAT"/>
    <n v="24"/>
    <x v="19"/>
    <s v="\N"/>
    <x v="4"/>
    <n v="198"/>
    <n v="373.95"/>
    <n v="72"/>
    <n v="124.1"/>
    <n v="69"/>
    <n v="95.29"/>
    <n v="110"/>
    <n v="205.28"/>
    <n v="15"/>
    <n v="29.56"/>
  </r>
  <r>
    <s v="GUJARAT"/>
    <n v="24"/>
    <x v="19"/>
    <n v="442"/>
    <x v="8"/>
    <n v="77"/>
    <n v="149.97"/>
    <n v="13"/>
    <n v="20.68"/>
    <n v="11"/>
    <n v="11.5"/>
    <n v="63"/>
    <n v="123.149999999999"/>
    <n v="1"/>
    <n v="1.63"/>
  </r>
  <r>
    <s v="GUJARAT"/>
    <n v="24"/>
    <x v="11"/>
    <s v="\N"/>
    <x v="8"/>
    <n v="27"/>
    <n v="53.6"/>
    <n v="13"/>
    <n v="22.75"/>
    <n v="9"/>
    <n v="15.12"/>
    <n v="13"/>
    <n v="23.2699999999999"/>
    <n v="1"/>
    <n v="1.95"/>
  </r>
  <r>
    <s v="GUJARAT"/>
    <n v="24"/>
    <x v="25"/>
    <s v="\N"/>
    <x v="8"/>
    <n v="7"/>
    <n v="12.08"/>
    <n v="3"/>
    <n v="5.03"/>
    <n v="3"/>
    <n v="4.1500000000000004"/>
    <n v="4"/>
    <n v="6.51"/>
    <n v="0"/>
    <n v="0"/>
  </r>
  <r>
    <s v="GUJARAT"/>
    <n v="24"/>
    <x v="13"/>
    <s v="\N"/>
    <x v="2"/>
    <n v="519"/>
    <n v="929.69"/>
    <n v="274"/>
    <n v="447.98"/>
    <n v="220"/>
    <n v="354.96"/>
    <n v="174"/>
    <n v="312.789999999999"/>
    <n v="70"/>
    <n v="120.45"/>
  </r>
  <r>
    <s v="GUJARAT"/>
    <n v="24"/>
    <x v="9"/>
    <s v="\N"/>
    <x v="9"/>
    <n v="286"/>
    <n v="519.13"/>
    <n v="138"/>
    <n v="222.23"/>
    <n v="104"/>
    <n v="133.42999999999901"/>
    <n v="81"/>
    <n v="150.26"/>
    <n v="67"/>
    <n v="119.61"/>
  </r>
  <r>
    <s v="GUJARAT"/>
    <n v="24"/>
    <x v="18"/>
    <s v="\N"/>
    <x v="1"/>
    <n v="109"/>
    <n v="233.61"/>
    <n v="63"/>
    <n v="127.519999999999"/>
    <n v="49"/>
    <n v="97.349999999999895"/>
    <n v="35"/>
    <n v="73.349999999999994"/>
    <n v="11"/>
    <n v="22.159999999999901"/>
  </r>
  <r>
    <s v="GUJARAT"/>
    <n v="24"/>
    <x v="11"/>
    <s v="\N"/>
    <x v="2"/>
    <n v="98"/>
    <n v="195.86"/>
    <n v="63"/>
    <n v="119.12"/>
    <n v="54"/>
    <n v="94.22"/>
    <n v="33"/>
    <n v="66.92"/>
    <n v="1"/>
    <n v="1.8"/>
  </r>
  <r>
    <s v="GUJARAT"/>
    <n v="24"/>
    <x v="14"/>
    <s v="\N"/>
    <x v="0"/>
    <n v="466"/>
    <n v="887.01"/>
    <n v="136"/>
    <n v="243.569999999999"/>
    <n v="91"/>
    <n v="145.25"/>
    <n v="218"/>
    <n v="415.56"/>
    <n v="104"/>
    <n v="199.91999999999899"/>
  </r>
  <r>
    <s v="GUJARAT"/>
    <n v="24"/>
    <x v="7"/>
    <s v="\N"/>
    <x v="6"/>
    <n v="227"/>
    <n v="434.77"/>
    <n v="63"/>
    <n v="105.99"/>
    <n v="62"/>
    <n v="95.779999999999902"/>
    <n v="127"/>
    <n v="244.32999999999899"/>
    <n v="37"/>
    <n v="69.400000000000006"/>
  </r>
  <r>
    <s v="GUJARAT"/>
    <n v="24"/>
    <x v="13"/>
    <s v="\N"/>
    <x v="0"/>
    <n v="34"/>
    <n v="62.25"/>
    <n v="9"/>
    <n v="17.09"/>
    <n v="5"/>
    <n v="7.96"/>
    <n v="19"/>
    <n v="33.879999999999903"/>
    <n v="6"/>
    <n v="9.9099999999999895"/>
  </r>
  <r>
    <s v="GUJARAT"/>
    <n v="24"/>
    <x v="5"/>
    <s v="\N"/>
    <x v="3"/>
    <n v="17318"/>
    <n v="30343.56"/>
    <n v="10384"/>
    <n v="16298.28"/>
    <n v="10006"/>
    <n v="14808.5199999998"/>
    <n v="5396"/>
    <n v="9474.8399999999492"/>
    <n v="1525"/>
    <n v="2724.1399999999899"/>
  </r>
  <r>
    <s v="GUJARAT"/>
    <n v="24"/>
    <x v="10"/>
    <s v="\N"/>
    <x v="0"/>
    <n v="5"/>
    <n v="7.53"/>
    <n v="3"/>
    <n v="4.1099999999999897"/>
    <n v="3"/>
    <n v="3.9799999999999902"/>
    <n v="1"/>
    <n v="1.8"/>
    <n v="1"/>
    <n v="1.6"/>
  </r>
  <r>
    <s v="GUJARAT"/>
    <n v="24"/>
    <x v="30"/>
    <s v="\N"/>
    <x v="0"/>
    <n v="285"/>
    <n v="511.63"/>
    <n v="101"/>
    <n v="170.11999999999901"/>
    <n v="80"/>
    <n v="109.59"/>
    <n v="135"/>
    <n v="238.59"/>
    <n v="48"/>
    <n v="89.68"/>
  </r>
  <r>
    <s v="GUJARAT"/>
    <n v="24"/>
    <x v="21"/>
    <s v="\N"/>
    <x v="10"/>
    <n v="457"/>
    <n v="811.77"/>
    <n v="203"/>
    <n v="321.39999999999901"/>
    <n v="126"/>
    <n v="200.61999999999901"/>
    <n v="211"/>
    <n v="376.61999999999898"/>
    <n v="42"/>
    <n v="75.61"/>
  </r>
  <r>
    <s v="GUJARAT"/>
    <n v="24"/>
    <x v="25"/>
    <s v="\N"/>
    <x v="9"/>
    <n v="313"/>
    <n v="592.26"/>
    <n v="214"/>
    <n v="359.88"/>
    <n v="169"/>
    <n v="243.30999999999901"/>
    <n v="83"/>
    <n v="158.86999999999901"/>
    <n v="16"/>
    <n v="32.5"/>
  </r>
  <r>
    <s v="GUJARAT"/>
    <n v="24"/>
    <x v="18"/>
    <s v="\N"/>
    <x v="10"/>
    <n v="46"/>
    <n v="92.35"/>
    <n v="24"/>
    <n v="38.46"/>
    <n v="21"/>
    <n v="32.17"/>
    <n v="19"/>
    <n v="42.65"/>
    <n v="3"/>
    <n v="6.47"/>
  </r>
  <r>
    <s v="GUJARAT"/>
    <n v="24"/>
    <x v="3"/>
    <s v="\N"/>
    <x v="3"/>
    <n v="3582"/>
    <n v="6332.51"/>
    <n v="2193"/>
    <n v="3475.83"/>
    <n v="2129"/>
    <n v="3206.6599999999899"/>
    <n v="1157"/>
    <n v="2037.32"/>
    <n v="232"/>
    <n v="431.78"/>
  </r>
  <r>
    <s v="GUJARAT"/>
    <n v="24"/>
    <x v="16"/>
    <s v="\N"/>
    <x v="9"/>
    <n v="302"/>
    <n v="527.91999999999996"/>
    <n v="127"/>
    <n v="196.73999999999899"/>
    <n v="94"/>
    <n v="122.989999999999"/>
    <n v="98"/>
    <n v="171.23999999999899"/>
    <n v="77"/>
    <n v="135.51999999999899"/>
  </r>
  <r>
    <s v="GUJARAT"/>
    <n v="24"/>
    <x v="33"/>
    <s v="\N"/>
    <x v="6"/>
    <n v="318"/>
    <n v="621.22"/>
    <n v="80"/>
    <n v="136.22999999999999"/>
    <n v="77"/>
    <n v="120.46"/>
    <n v="193"/>
    <n v="372.35999999999899"/>
    <n v="43"/>
    <n v="86.29"/>
  </r>
  <r>
    <s v="GUJARAT"/>
    <n v="24"/>
    <x v="17"/>
    <s v="\N"/>
    <x v="0"/>
    <n v="332"/>
    <n v="584"/>
    <n v="102"/>
    <n v="170.409999999999"/>
    <n v="67"/>
    <n v="96.289999999999907"/>
    <n v="151"/>
    <n v="267.289999999999"/>
    <n v="76"/>
    <n v="132.94"/>
  </r>
  <r>
    <s v="GUJARAT"/>
    <n v="24"/>
    <x v="32"/>
    <s v="\N"/>
    <x v="6"/>
    <n v="105"/>
    <n v="214.07"/>
    <n v="45"/>
    <n v="83.119999999999905"/>
    <n v="41"/>
    <n v="75.31"/>
    <n v="58"/>
    <n v="119.43"/>
    <n v="0"/>
    <n v="0"/>
  </r>
  <r>
    <s v="GUJARAT"/>
    <n v="24"/>
    <x v="3"/>
    <s v="\N"/>
    <x v="11"/>
    <n v="7"/>
    <n v="13.42"/>
    <n v="2"/>
    <n v="3.63"/>
    <n v="2"/>
    <n v="3.63"/>
    <n v="4"/>
    <n v="7.19"/>
    <n v="1"/>
    <n v="1.85"/>
  </r>
  <r>
    <s v="GUJARAT"/>
    <n v="24"/>
    <x v="11"/>
    <s v="\N"/>
    <x v="0"/>
    <n v="50"/>
    <n v="98.18"/>
    <n v="19"/>
    <n v="37.5"/>
    <n v="14"/>
    <n v="24.349999999999898"/>
    <n v="20"/>
    <n v="38.82"/>
    <n v="11"/>
    <n v="20.6"/>
  </r>
  <r>
    <s v="GUJARAT"/>
    <n v="24"/>
    <x v="14"/>
    <s v="\N"/>
    <x v="10"/>
    <n v="119"/>
    <n v="215.8"/>
    <n v="43"/>
    <n v="68.44"/>
    <n v="33"/>
    <n v="50.47"/>
    <n v="68"/>
    <n v="124.18"/>
    <n v="6"/>
    <n v="10.92"/>
  </r>
  <r>
    <s v="GUJARAT"/>
    <n v="24"/>
    <x v="23"/>
    <s v="\N"/>
    <x v="2"/>
    <n v="98"/>
    <n v="191.23"/>
    <n v="54"/>
    <n v="96.18"/>
    <n v="46"/>
    <n v="79.48"/>
    <n v="28"/>
    <n v="57.819999999999901"/>
    <n v="16"/>
    <n v="28.8"/>
  </r>
  <r>
    <s v="GUJARAT"/>
    <n v="24"/>
    <x v="20"/>
    <s v="\N"/>
    <x v="6"/>
    <n v="203"/>
    <n v="369.9"/>
    <n v="61"/>
    <n v="95.929999999999893"/>
    <n v="60"/>
    <n v="87.28"/>
    <n v="131"/>
    <n v="240.54999999999899"/>
    <n v="11"/>
    <n v="20.48"/>
  </r>
  <r>
    <s v="GUJARAT"/>
    <n v="24"/>
    <x v="13"/>
    <s v="\N"/>
    <x v="6"/>
    <n v="153"/>
    <n v="277.27"/>
    <n v="36"/>
    <n v="58.249999999999901"/>
    <n v="36"/>
    <n v="52.469999999999899"/>
    <n v="95"/>
    <n v="168.29999999999899"/>
    <n v="22"/>
    <n v="41.879999999999903"/>
  </r>
  <r>
    <s v="GUJARAT"/>
    <n v="24"/>
    <x v="23"/>
    <s v="\N"/>
    <x v="0"/>
    <n v="76"/>
    <n v="157.34"/>
    <n v="32"/>
    <n v="63.07"/>
    <n v="26"/>
    <n v="41.75"/>
    <n v="32"/>
    <n v="66.489999999999995"/>
    <n v="11"/>
    <n v="20.92"/>
  </r>
  <r>
    <s v="GUJARAT"/>
    <n v="24"/>
    <x v="8"/>
    <s v="\N"/>
    <x v="7"/>
    <n v="66"/>
    <n v="117.26"/>
    <n v="21"/>
    <n v="33.729999999999997"/>
    <n v="20"/>
    <n v="32.31"/>
    <n v="44"/>
    <n v="76.09"/>
    <n v="0"/>
    <n v="0"/>
  </r>
  <r>
    <s v="GUJARAT"/>
    <n v="24"/>
    <x v="8"/>
    <s v="\N"/>
    <x v="3"/>
    <n v="965"/>
    <n v="1796.97"/>
    <n v="387"/>
    <n v="656.43"/>
    <n v="373"/>
    <n v="578.02999999999895"/>
    <n v="411"/>
    <n v="761.69999999999902"/>
    <n v="163"/>
    <n v="306.52"/>
  </r>
  <r>
    <s v="GUJARAT"/>
    <n v="24"/>
    <x v="33"/>
    <s v="\N"/>
    <x v="1"/>
    <n v="647"/>
    <n v="1231.1500000000001"/>
    <n v="296"/>
    <n v="512.95000000000005"/>
    <n v="224"/>
    <n v="372.63"/>
    <n v="279"/>
    <n v="531.48"/>
    <n v="71"/>
    <n v="144.74"/>
  </r>
  <r>
    <s v="GUJARAT"/>
    <n v="24"/>
    <x v="15"/>
    <s v="\N"/>
    <x v="5"/>
    <n v="103"/>
    <n v="191.12"/>
    <n v="29"/>
    <n v="49.9"/>
    <n v="10"/>
    <n v="13.33"/>
    <n v="53"/>
    <n v="93.82"/>
    <n v="21"/>
    <n v="41.19"/>
  </r>
  <r>
    <s v="GUJARAT"/>
    <n v="24"/>
    <x v="15"/>
    <s v="\N"/>
    <x v="10"/>
    <n v="43"/>
    <n v="85.94"/>
    <n v="17"/>
    <n v="28.43"/>
    <n v="10"/>
    <n v="17.760000000000002"/>
    <n v="22"/>
    <n v="43.11"/>
    <n v="3"/>
    <n v="6.69"/>
  </r>
  <r>
    <s v="GUJARAT"/>
    <n v="24"/>
    <x v="30"/>
    <s v="\N"/>
    <x v="11"/>
    <n v="14"/>
    <n v="25.49"/>
    <n v="11"/>
    <n v="16.71"/>
    <n v="10"/>
    <n v="15.32"/>
    <n v="3"/>
    <n v="5.25"/>
    <n v="0"/>
    <n v="0"/>
  </r>
  <r>
    <s v="GUJARAT"/>
    <n v="24"/>
    <x v="18"/>
    <s v="\N"/>
    <x v="11"/>
    <n v="10"/>
    <n v="20.07"/>
    <n v="6"/>
    <n v="10.26"/>
    <n v="4"/>
    <n v="5.4"/>
    <n v="3"/>
    <n v="5.1899999999999897"/>
    <n v="1"/>
    <n v="2.15"/>
  </r>
  <r>
    <s v="GUJARAT"/>
    <n v="24"/>
    <x v="31"/>
    <s v="\N"/>
    <x v="6"/>
    <n v="309"/>
    <n v="553.69000000000005"/>
    <n v="124"/>
    <n v="196.11"/>
    <n v="123"/>
    <n v="186.92"/>
    <n v="169"/>
    <n v="313.00999999999902"/>
    <n v="16"/>
    <n v="29.92"/>
  </r>
  <r>
    <s v="GUJARAT"/>
    <n v="24"/>
    <x v="30"/>
    <s v="\N"/>
    <x v="6"/>
    <n v="69"/>
    <n v="134.11000000000001"/>
    <n v="30"/>
    <n v="46.799999999999898"/>
    <n v="28"/>
    <n v="39.04"/>
    <n v="30"/>
    <n v="59.51"/>
    <n v="8"/>
    <n v="16.350000000000001"/>
  </r>
  <r>
    <s v="GUJARAT"/>
    <n v="24"/>
    <x v="12"/>
    <s v="\N"/>
    <x v="2"/>
    <n v="82"/>
    <n v="140.49"/>
    <n v="46"/>
    <n v="74.459999999999994"/>
    <n v="39"/>
    <n v="61.369999999999898"/>
    <n v="19"/>
    <n v="32.89"/>
    <n v="17"/>
    <n v="27.85"/>
  </r>
  <r>
    <s v="GUJARAT"/>
    <n v="24"/>
    <x v="26"/>
    <n v="641"/>
    <x v="3"/>
    <n v="584"/>
    <n v="1170.1600000000001"/>
    <n v="324"/>
    <n v="568.59"/>
    <n v="315"/>
    <n v="517.98"/>
    <n v="235"/>
    <n v="471.67999999999898"/>
    <n v="25"/>
    <n v="47.839999999999897"/>
  </r>
  <r>
    <s v="GUJARAT"/>
    <n v="24"/>
    <x v="30"/>
    <n v="447"/>
    <x v="3"/>
    <n v="2502"/>
    <n v="4570.84"/>
    <n v="1386"/>
    <n v="2217.2399999999898"/>
    <n v="1343"/>
    <n v="1981.49999999999"/>
    <n v="902"/>
    <n v="1662.16"/>
    <n v="210"/>
    <n v="394.84"/>
  </r>
  <r>
    <s v="GUJARAT"/>
    <n v="24"/>
    <x v="14"/>
    <s v="\N"/>
    <x v="8"/>
    <n v="214"/>
    <n v="422.78"/>
    <n v="45"/>
    <n v="74.909999999999897"/>
    <n v="31"/>
    <n v="48.4299999999999"/>
    <n v="158"/>
    <n v="313.01"/>
    <n v="10"/>
    <n v="20.36"/>
  </r>
  <r>
    <s v="GUJARAT"/>
    <n v="24"/>
    <x v="5"/>
    <s v="\N"/>
    <x v="1"/>
    <n v="877"/>
    <n v="1522.43"/>
    <n v="391"/>
    <n v="623.10999999999899"/>
    <n v="242"/>
    <n v="385.33"/>
    <n v="390"/>
    <n v="677.80999999999801"/>
    <n v="95"/>
    <n v="167.63"/>
  </r>
  <r>
    <s v="GUJARAT"/>
    <n v="24"/>
    <x v="32"/>
    <n v="438"/>
    <x v="3"/>
    <n v="364"/>
    <n v="716.43"/>
    <n v="138"/>
    <n v="230.64"/>
    <n v="129"/>
    <n v="203.79"/>
    <n v="211"/>
    <n v="430.01999999999902"/>
    <n v="2"/>
    <n v="2.9299999999999899"/>
  </r>
  <r>
    <s v="GUJARAT"/>
    <n v="24"/>
    <x v="19"/>
    <s v="\N"/>
    <x v="1"/>
    <n v="260"/>
    <n v="496.35"/>
    <n v="129"/>
    <n v="227.349999999999"/>
    <n v="95"/>
    <n v="162.789999999999"/>
    <n v="113"/>
    <n v="215.05"/>
    <n v="18"/>
    <n v="35.18"/>
  </r>
  <r>
    <s v="GUJARAT"/>
    <n v="24"/>
    <x v="14"/>
    <s v="\N"/>
    <x v="3"/>
    <n v="11114"/>
    <n v="20721.77"/>
    <n v="6460"/>
    <n v="10755.209999999801"/>
    <n v="6239"/>
    <n v="9530.9899999998706"/>
    <n v="3983"/>
    <n v="7605.7399999999498"/>
    <n v="647"/>
    <n v="1190.3"/>
  </r>
  <r>
    <s v="GUJARAT"/>
    <n v="24"/>
    <x v="15"/>
    <n v="459"/>
    <x v="3"/>
    <n v="3836"/>
    <n v="6909.9"/>
    <n v="1702"/>
    <n v="2690.8"/>
    <n v="1625"/>
    <n v="2342.71"/>
    <n v="1735"/>
    <n v="3174.3099999999899"/>
    <n v="391"/>
    <n v="712.08999999999901"/>
  </r>
  <r>
    <s v="GUJARAT"/>
    <n v="24"/>
    <x v="12"/>
    <s v="\N"/>
    <x v="9"/>
    <n v="717"/>
    <n v="1228.18"/>
    <n v="404"/>
    <n v="625.54999999999995"/>
    <n v="301"/>
    <n v="388.58999999999901"/>
    <n v="178"/>
    <n v="305.24"/>
    <n v="134"/>
    <n v="240.77"/>
  </r>
  <r>
    <s v="GUJARAT"/>
    <n v="24"/>
    <x v="14"/>
    <s v="\N"/>
    <x v="2"/>
    <n v="683"/>
    <n v="1274.8599999999999"/>
    <n v="248"/>
    <n v="433.56"/>
    <n v="197"/>
    <n v="324.41999999999899"/>
    <n v="298"/>
    <n v="552.1"/>
    <n v="128"/>
    <n v="236.48"/>
  </r>
  <r>
    <s v="GUJARAT"/>
    <n v="24"/>
    <x v="9"/>
    <s v="\N"/>
    <x v="2"/>
    <n v="21"/>
    <n v="36.25"/>
    <n v="12"/>
    <n v="18.39"/>
    <n v="12"/>
    <n v="16.77"/>
    <n v="7"/>
    <n v="13.35"/>
    <n v="1"/>
    <n v="1.93"/>
  </r>
  <r>
    <s v="GUJARAT"/>
    <n v="24"/>
    <x v="27"/>
    <s v="\N"/>
    <x v="3"/>
    <n v="140"/>
    <n v="248.28"/>
    <n v="65"/>
    <n v="101.739999999999"/>
    <n v="62"/>
    <n v="86.009999999999906"/>
    <n v="60"/>
    <n v="105.9"/>
    <n v="14"/>
    <n v="25.33"/>
  </r>
  <r>
    <s v="GUJARAT"/>
    <n v="24"/>
    <x v="20"/>
    <s v="\N"/>
    <x v="2"/>
    <n v="417"/>
    <n v="763.63"/>
    <n v="218"/>
    <n v="355.9"/>
    <n v="178"/>
    <n v="281.14999999999998"/>
    <n v="113"/>
    <n v="208.61"/>
    <n v="84"/>
    <n v="154.57999999999899"/>
  </r>
  <r>
    <s v="GUJARAT"/>
    <n v="24"/>
    <x v="9"/>
    <s v="\N"/>
    <x v="7"/>
    <n v="1"/>
    <n v="0.6"/>
    <n v="0"/>
    <n v="0"/>
    <n v="0"/>
    <n v="0"/>
    <n v="1"/>
    <n v="0.6"/>
    <n v="0"/>
    <n v="0"/>
  </r>
  <r>
    <s v="GUJARAT"/>
    <n v="24"/>
    <x v="33"/>
    <s v="\N"/>
    <x v="9"/>
    <n v="4972"/>
    <n v="9338.7000000000007"/>
    <n v="3127"/>
    <n v="5252.1399999999503"/>
    <n v="2352"/>
    <n v="3168.04"/>
    <n v="1037"/>
    <n v="1982.5"/>
    <n v="807"/>
    <n v="1522.86"/>
  </r>
  <r>
    <s v="GUJARAT"/>
    <n v="24"/>
    <x v="20"/>
    <s v="\N"/>
    <x v="7"/>
    <n v="28"/>
    <n v="48.35"/>
    <n v="16"/>
    <n v="23.309999999999899"/>
    <n v="16"/>
    <n v="23.309999999999899"/>
    <n v="12"/>
    <n v="21.28"/>
    <n v="0"/>
    <n v="0"/>
  </r>
  <r>
    <s v="GUJARAT"/>
    <n v="24"/>
    <x v="6"/>
    <s v="\N"/>
    <x v="9"/>
    <n v="1492"/>
    <n v="2806.78"/>
    <n v="1038"/>
    <n v="1736.86"/>
    <n v="795"/>
    <n v="1111.25"/>
    <n v="305"/>
    <n v="575.35"/>
    <n v="149"/>
    <n v="279.23"/>
  </r>
  <r>
    <s v="GUJARAT"/>
    <n v="24"/>
    <x v="11"/>
    <s v="\N"/>
    <x v="9"/>
    <n v="1650"/>
    <n v="3192.41"/>
    <n v="1190"/>
    <n v="2060.36"/>
    <n v="968"/>
    <n v="1380.56"/>
    <n v="269"/>
    <n v="534.16999999999996"/>
    <n v="191"/>
    <n v="353.659999999999"/>
  </r>
  <r>
    <s v="GUJARAT"/>
    <n v="24"/>
    <x v="0"/>
    <s v="\N"/>
    <x v="3"/>
    <n v="2593"/>
    <n v="4509.8500000000004"/>
    <n v="1430"/>
    <n v="2202.13"/>
    <n v="1377"/>
    <n v="1968.24999999999"/>
    <n v="1016"/>
    <n v="1775.74999999999"/>
    <n v="147"/>
    <n v="259.909999999999"/>
  </r>
  <r>
    <s v="GUJARAT"/>
    <n v="24"/>
    <x v="14"/>
    <s v="\N"/>
    <x v="1"/>
    <n v="951"/>
    <n v="1821.52"/>
    <n v="460"/>
    <n v="820.2"/>
    <n v="348"/>
    <n v="517.79999999999905"/>
    <n v="413"/>
    <n v="795.88"/>
    <n v="70"/>
    <n v="127.29"/>
  </r>
  <r>
    <s v="GUJARAT"/>
    <n v="24"/>
    <x v="17"/>
    <s v="\N"/>
    <x v="8"/>
    <n v="115"/>
    <n v="207.16"/>
    <n v="24"/>
    <n v="35.29"/>
    <n v="14"/>
    <n v="19.5"/>
    <n v="70"/>
    <n v="129.05000000000001"/>
    <n v="19"/>
    <n v="33.21"/>
  </r>
  <r>
    <s v="GUJARAT"/>
    <n v="24"/>
    <x v="14"/>
    <s v="\N"/>
    <x v="9"/>
    <n v="6021"/>
    <n v="11325.92"/>
    <n v="3503"/>
    <n v="5840.2899999999599"/>
    <n v="2708"/>
    <n v="3593.5700000000202"/>
    <n v="1878"/>
    <n v="3605.4299999999798"/>
    <n v="639"/>
    <n v="1200.8800000000001"/>
  </r>
  <r>
    <s v="GUJARAT"/>
    <n v="24"/>
    <x v="14"/>
    <s v="\N"/>
    <x v="6"/>
    <n v="696"/>
    <n v="1334.66"/>
    <n v="246"/>
    <n v="402.97"/>
    <n v="239"/>
    <n v="370.94999999999902"/>
    <n v="388"/>
    <n v="754.45"/>
    <n v="60"/>
    <n v="115.829999999999"/>
  </r>
  <r>
    <s v="GUJARAT"/>
    <n v="24"/>
    <x v="31"/>
    <s v="\N"/>
    <x v="7"/>
    <n v="71"/>
    <n v="125.44"/>
    <n v="33"/>
    <n v="47.98"/>
    <n v="32"/>
    <n v="45.48"/>
    <n v="32"/>
    <n v="57.49"/>
    <n v="5"/>
    <n v="9.06"/>
  </r>
  <r>
    <s v="GUJARAT"/>
    <n v="24"/>
    <x v="14"/>
    <s v="\N"/>
    <x v="7"/>
    <n v="186"/>
    <n v="362.15"/>
    <n v="78"/>
    <n v="126.91999999999901"/>
    <n v="77"/>
    <n v="124.64"/>
    <n v="88"/>
    <n v="170.98"/>
    <n v="18"/>
    <n v="35.08"/>
  </r>
  <r>
    <s v="GUJARAT"/>
    <n v="24"/>
    <x v="18"/>
    <s v="\N"/>
    <x v="7"/>
    <n v="19"/>
    <n v="37.11"/>
    <n v="8"/>
    <n v="13.41"/>
    <n v="7"/>
    <n v="11.8799999999999"/>
    <n v="11"/>
    <n v="22.24"/>
    <n v="0"/>
    <n v="0"/>
  </r>
  <r>
    <s v="GUJARAT"/>
    <n v="24"/>
    <x v="18"/>
    <s v="\N"/>
    <x v="8"/>
    <n v="47"/>
    <n v="94.86"/>
    <n v="22"/>
    <n v="37.72"/>
    <n v="12"/>
    <n v="18.2"/>
    <n v="24"/>
    <n v="49.37"/>
    <n v="1"/>
    <n v="2.2599999999999998"/>
  </r>
  <r>
    <s v="GUJARAT"/>
    <n v="24"/>
    <x v="21"/>
    <s v="\N"/>
    <x v="9"/>
    <n v="7022"/>
    <n v="12487.83"/>
    <n v="4184"/>
    <n v="6762.8399999999701"/>
    <n v="2565"/>
    <n v="3228.64"/>
    <n v="1637"/>
    <n v="2892.49999999999"/>
    <n v="1200"/>
    <n v="2152.77"/>
  </r>
  <r>
    <s v="GUJARAT"/>
    <n v="24"/>
    <x v="5"/>
    <s v="\N"/>
    <x v="8"/>
    <n v="209"/>
    <n v="367.74"/>
    <n v="42"/>
    <n v="59.41"/>
    <n v="29"/>
    <n v="36.93"/>
    <n v="145"/>
    <n v="258.52"/>
    <n v="21"/>
    <n v="37.32"/>
  </r>
  <r>
    <s v="GUJARAT"/>
    <n v="24"/>
    <x v="23"/>
    <s v="\N"/>
    <x v="8"/>
    <n v="48"/>
    <n v="97.31"/>
    <n v="13"/>
    <n v="22.58"/>
    <n v="10"/>
    <n v="12.44"/>
    <n v="31"/>
    <n v="62.72"/>
    <n v="4"/>
    <n v="7.18"/>
  </r>
  <r>
    <s v="GUJARAT"/>
    <n v="24"/>
    <x v="19"/>
    <s v="\N"/>
    <x v="9"/>
    <n v="2190"/>
    <n v="4195.3599999999997"/>
    <n v="1210"/>
    <n v="2059.6999999999998"/>
    <n v="840"/>
    <n v="1134.22999999999"/>
    <n v="608"/>
    <n v="1176.3499999999999"/>
    <n v="370"/>
    <n v="719.06999999999903"/>
  </r>
  <r>
    <s v="GUJARAT"/>
    <n v="24"/>
    <x v="17"/>
    <s v="\N"/>
    <x v="1"/>
    <n v="1125"/>
    <n v="1937.76"/>
    <n v="491"/>
    <n v="770.17999999999904"/>
    <n v="349"/>
    <n v="541.35999999999899"/>
    <n v="492"/>
    <n v="850.15"/>
    <n v="139"/>
    <n v="246.469999999999"/>
  </r>
  <r>
    <s v="GUJARAT"/>
    <n v="24"/>
    <x v="19"/>
    <s v="\N"/>
    <x v="3"/>
    <n v="2997"/>
    <n v="5590.47"/>
    <n v="1599"/>
    <n v="2664.1499999999901"/>
    <n v="1565"/>
    <n v="2363.48"/>
    <n v="1133"/>
    <n v="2142.08"/>
    <n v="260"/>
    <n v="507.91"/>
  </r>
  <r>
    <s v="GUJARAT"/>
    <n v="24"/>
    <x v="32"/>
    <s v="\N"/>
    <x v="9"/>
    <n v="503"/>
    <n v="1009.52"/>
    <n v="308"/>
    <n v="543.63"/>
    <n v="290"/>
    <n v="466.06999999999903"/>
    <n v="190"/>
    <n v="401.69999999999902"/>
    <n v="5"/>
    <n v="10.239999999999901"/>
  </r>
  <r>
    <s v="GUJARAT"/>
    <n v="24"/>
    <x v="0"/>
    <s v="\N"/>
    <x v="1"/>
    <n v="119"/>
    <n v="208.29"/>
    <n v="52"/>
    <n v="86.209999999999894"/>
    <n v="37"/>
    <n v="60.119999999999898"/>
    <n v="51"/>
    <n v="85.929999999999893"/>
    <n v="15"/>
    <n v="27.57"/>
  </r>
  <r>
    <s v="GUJARAT"/>
    <n v="24"/>
    <x v="22"/>
    <s v="\N"/>
    <x v="6"/>
    <n v="202"/>
    <n v="344.23"/>
    <n v="70"/>
    <n v="104.519999999999"/>
    <n v="68"/>
    <n v="95.83"/>
    <n v="112"/>
    <n v="188.9"/>
    <n v="20"/>
    <n v="36.31"/>
  </r>
  <r>
    <s v="GUJARAT"/>
    <n v="24"/>
    <x v="0"/>
    <s v="\N"/>
    <x v="8"/>
    <n v="46"/>
    <n v="82.02"/>
    <n v="11"/>
    <n v="15.85"/>
    <n v="9"/>
    <n v="11.08"/>
    <n v="28"/>
    <n v="51.2899999999999"/>
    <n v="7"/>
    <n v="11.68"/>
  </r>
  <r>
    <s v="GUJARAT"/>
    <n v="24"/>
    <x v="18"/>
    <s v="\N"/>
    <x v="0"/>
    <n v="38"/>
    <n v="76.36"/>
    <n v="13"/>
    <n v="26.07"/>
    <n v="7"/>
    <n v="12.19"/>
    <n v="17"/>
    <n v="32.89"/>
    <n v="8"/>
    <n v="15.44"/>
  </r>
  <r>
    <s v="GUJARAT"/>
    <n v="24"/>
    <x v="24"/>
    <s v="\N"/>
    <x v="9"/>
    <n v="2815"/>
    <n v="4953.33"/>
    <n v="1752"/>
    <n v="2773.5499999999902"/>
    <n v="1195"/>
    <n v="1429.27"/>
    <n v="508"/>
    <n v="900.51999999999805"/>
    <n v="554"/>
    <n v="979.49999999999795"/>
  </r>
  <r>
    <s v="GUJARAT"/>
    <n v="24"/>
    <x v="20"/>
    <s v="\N"/>
    <x v="9"/>
    <n v="3148"/>
    <n v="5685.04"/>
    <n v="1913"/>
    <n v="3104.49999999999"/>
    <n v="1179"/>
    <n v="1494.07"/>
    <n v="735"/>
    <n v="1324.0999999999899"/>
    <n v="500"/>
    <n v="923.64"/>
  </r>
  <r>
    <s v="GUJARAT"/>
    <n v="24"/>
    <x v="30"/>
    <s v="\N"/>
    <x v="9"/>
    <n v="1668"/>
    <n v="2973.61"/>
    <n v="1015"/>
    <n v="1593.29999999999"/>
    <n v="777"/>
    <n v="991.97"/>
    <n v="419"/>
    <n v="761.49"/>
    <n v="232"/>
    <n v="412"/>
  </r>
  <r>
    <s v="GUJARAT"/>
    <n v="24"/>
    <x v="22"/>
    <s v="\N"/>
    <x v="9"/>
    <n v="1581"/>
    <n v="2621.65"/>
    <n v="966"/>
    <n v="1435.49"/>
    <n v="599"/>
    <n v="690.40999999999894"/>
    <n v="383"/>
    <n v="636.04999999999995"/>
    <n v="231"/>
    <n v="384.33"/>
  </r>
  <r>
    <s v="GUJARAT"/>
    <n v="24"/>
    <x v="31"/>
    <s v="\N"/>
    <x v="9"/>
    <n v="1811"/>
    <n v="3188.86"/>
    <n v="965"/>
    <n v="1508.4199999999901"/>
    <n v="643"/>
    <n v="806.30999999999904"/>
    <n v="585"/>
    <n v="1044.27"/>
    <n v="260"/>
    <n v="472.44999999999902"/>
  </r>
  <r>
    <s v="GUJARAT"/>
    <n v="24"/>
    <x v="7"/>
    <s v="\N"/>
    <x v="1"/>
    <n v="584"/>
    <n v="1127.96"/>
    <n v="269"/>
    <n v="461.60999999999899"/>
    <n v="209"/>
    <n v="360.67999999999898"/>
    <n v="222"/>
    <n v="448.45"/>
    <n v="91"/>
    <n v="170.29"/>
  </r>
  <r>
    <s v="GUJARAT"/>
    <n v="24"/>
    <x v="21"/>
    <s v="\N"/>
    <x v="1"/>
    <n v="532"/>
    <n v="949.69"/>
    <n v="242"/>
    <n v="399.38"/>
    <n v="146"/>
    <n v="217.27999999999901"/>
    <n v="220"/>
    <n v="388.35"/>
    <n v="69"/>
    <n v="123.42"/>
  </r>
  <r>
    <s v="GUJARAT"/>
    <n v="24"/>
    <x v="15"/>
    <s v="\N"/>
    <x v="1"/>
    <n v="504"/>
    <n v="935.97"/>
    <n v="223"/>
    <n v="393.96"/>
    <n v="178"/>
    <n v="292.93"/>
    <n v="232"/>
    <n v="421.84"/>
    <n v="46"/>
    <n v="83.57"/>
  </r>
  <r>
    <s v="GUJARAT"/>
    <n v="24"/>
    <x v="24"/>
    <s v="\N"/>
    <x v="1"/>
    <n v="349"/>
    <n v="613.08000000000004"/>
    <n v="144"/>
    <n v="232.44999999999899"/>
    <n v="86"/>
    <n v="137.4"/>
    <n v="141"/>
    <n v="244.35"/>
    <n v="64"/>
    <n v="116.95"/>
  </r>
  <r>
    <s v="GUJARAT"/>
    <n v="24"/>
    <x v="15"/>
    <s v="\N"/>
    <x v="9"/>
    <n v="4645"/>
    <n v="8650.7900000000009"/>
    <n v="2360"/>
    <n v="3932.34"/>
    <n v="1742"/>
    <n v="2328.6799999999998"/>
    <n v="1334"/>
    <n v="2492.70999999999"/>
    <n v="949"/>
    <n v="1742.48"/>
  </r>
  <r>
    <s v="GUJARAT"/>
    <n v="24"/>
    <x v="6"/>
    <s v="\N"/>
    <x v="1"/>
    <n v="31"/>
    <n v="63.37"/>
    <n v="16"/>
    <n v="30.8799999999999"/>
    <n v="10"/>
    <n v="18.02"/>
    <n v="13"/>
    <n v="27.079999999999899"/>
    <n v="2"/>
    <n v="3.75"/>
  </r>
  <r>
    <s v="GUJARAT"/>
    <n v="24"/>
    <x v="7"/>
    <s v="\N"/>
    <x v="9"/>
    <n v="2949"/>
    <n v="5538.25"/>
    <n v="1883"/>
    <n v="3176.44"/>
    <n v="1394"/>
    <n v="1843.11"/>
    <n v="454"/>
    <n v="873.41"/>
    <n v="611"/>
    <n v="1160.8999999999901"/>
  </r>
  <r>
    <s v="GUJARAT"/>
    <n v="24"/>
    <x v="11"/>
    <s v="\N"/>
    <x v="3"/>
    <n v="1181"/>
    <n v="2291.06"/>
    <n v="767"/>
    <n v="1350.3599999999899"/>
    <n v="747"/>
    <n v="1186.46999999999"/>
    <n v="360"/>
    <n v="706.72"/>
    <n v="52"/>
    <n v="98.89"/>
  </r>
  <r>
    <s v="GUJARAT"/>
    <n v="24"/>
    <x v="11"/>
    <s v="\N"/>
    <x v="1"/>
    <n v="206"/>
    <n v="446.23"/>
    <n v="140"/>
    <n v="273.79000000000002"/>
    <n v="112"/>
    <n v="217.18"/>
    <n v="50"/>
    <n v="107.45"/>
    <n v="16"/>
    <n v="35"/>
  </r>
  <r>
    <s v="GUJARAT"/>
    <n v="24"/>
    <x v="0"/>
    <s v="\N"/>
    <x v="9"/>
    <n v="816"/>
    <n v="1430.27"/>
    <n v="552"/>
    <n v="859.63999999999896"/>
    <n v="414"/>
    <n v="485.52"/>
    <n v="152"/>
    <n v="264.42999999999898"/>
    <n v="112"/>
    <n v="196.01"/>
  </r>
  <r>
    <s v="GUJARAT"/>
    <n v="24"/>
    <x v="6"/>
    <s v="\N"/>
    <x v="7"/>
    <n v="16"/>
    <n v="36.909999999999997"/>
    <n v="5"/>
    <n v="8"/>
    <n v="5"/>
    <n v="8"/>
    <n v="9"/>
    <n v="24.39"/>
    <n v="1"/>
    <n v="1.99"/>
  </r>
  <r>
    <s v="GUJARAT"/>
    <n v="24"/>
    <x v="33"/>
    <s v="\N"/>
    <x v="2"/>
    <n v="803"/>
    <n v="1518.21"/>
    <n v="484"/>
    <n v="837.849999999999"/>
    <n v="419"/>
    <n v="690.21"/>
    <n v="290"/>
    <n v="549.05999999999904"/>
    <n v="25"/>
    <n v="50.01"/>
  </r>
  <r>
    <s v="GUJARAT"/>
    <n v="24"/>
    <x v="17"/>
    <s v="\N"/>
    <x v="2"/>
    <n v="636"/>
    <n v="1080.8399999999999"/>
    <n v="247"/>
    <n v="387.66999999999899"/>
    <n v="195"/>
    <n v="292.24999999999898"/>
    <n v="270"/>
    <n v="459.64999999999901"/>
    <n v="115"/>
    <n v="193.92"/>
  </r>
  <r>
    <s v="GUJARAT"/>
    <n v="24"/>
    <x v="31"/>
    <s v="\N"/>
    <x v="2"/>
    <n v="455"/>
    <n v="836.95"/>
    <n v="203"/>
    <n v="349.16"/>
    <n v="168"/>
    <n v="277.72000000000003"/>
    <n v="198"/>
    <n v="355.79999999999899"/>
    <n v="53"/>
    <n v="98.41"/>
  </r>
  <r>
    <s v="GUJARAT"/>
    <n v="24"/>
    <x v="18"/>
    <s v="\N"/>
    <x v="2"/>
    <n v="88"/>
    <n v="173.43"/>
    <n v="45"/>
    <n v="80.959999999999894"/>
    <n v="39"/>
    <n v="66.339999999999904"/>
    <n v="41"/>
    <n v="83.32"/>
    <n v="2"/>
    <n v="3.99"/>
  </r>
  <r>
    <s v="GUJARAT"/>
    <n v="24"/>
    <x v="5"/>
    <s v="\N"/>
    <x v="2"/>
    <n v="646"/>
    <n v="1125.29"/>
    <n v="333"/>
    <n v="522.53"/>
    <n v="286"/>
    <n v="437.59"/>
    <n v="224"/>
    <n v="386.35999999999899"/>
    <n v="87"/>
    <n v="154.34"/>
  </r>
  <r>
    <s v="GUJARAT"/>
    <n v="24"/>
    <x v="23"/>
    <s v="\N"/>
    <x v="7"/>
    <n v="31"/>
    <n v="60.18"/>
    <n v="16"/>
    <n v="27.24"/>
    <n v="14"/>
    <n v="22.88"/>
    <n v="12"/>
    <n v="23.24"/>
    <n v="3"/>
    <n v="4.07"/>
  </r>
  <r>
    <s v="GUJARAT"/>
    <n v="24"/>
    <x v="27"/>
    <s v="\N"/>
    <x v="2"/>
    <n v="50"/>
    <n v="98.84"/>
    <n v="36"/>
    <n v="62.38"/>
    <n v="30"/>
    <n v="51"/>
    <n v="10"/>
    <n v="20.009999999999899"/>
    <n v="4"/>
    <n v="7.9"/>
  </r>
  <r>
    <s v="GUJARAT"/>
    <n v="24"/>
    <x v="30"/>
    <s v="\N"/>
    <x v="2"/>
    <n v="232"/>
    <n v="408.45"/>
    <n v="97"/>
    <n v="155.789999999999"/>
    <n v="89"/>
    <n v="135.849999999999"/>
    <n v="97"/>
    <n v="171.979999999999"/>
    <n v="35"/>
    <n v="61.32"/>
  </r>
  <r>
    <s v="GUJARAT"/>
    <n v="24"/>
    <x v="7"/>
    <s v="\N"/>
    <x v="2"/>
    <n v="282"/>
    <n v="532.5"/>
    <n v="157"/>
    <n v="268.63999999999902"/>
    <n v="112"/>
    <n v="185.219999999999"/>
    <n v="109"/>
    <n v="206.01"/>
    <n v="14"/>
    <n v="27.05"/>
  </r>
  <r>
    <s v="GUJARAT"/>
    <n v="24"/>
    <x v="15"/>
    <s v="\N"/>
    <x v="6"/>
    <n v="606"/>
    <n v="1160.3900000000001"/>
    <n v="283"/>
    <n v="473.56"/>
    <n v="277"/>
    <n v="424.09"/>
    <n v="297"/>
    <n v="574.90999999999894"/>
    <n v="23"/>
    <n v="44.16"/>
  </r>
  <r>
    <s v="GUJARAT"/>
    <n v="24"/>
    <x v="24"/>
    <s v="\N"/>
    <x v="8"/>
    <n v="58"/>
    <n v="99.42"/>
    <n v="19"/>
    <n v="29.509999999999899"/>
    <n v="10"/>
    <n v="13.77"/>
    <n v="37"/>
    <n v="61.42"/>
    <n v="1"/>
    <n v="1.65"/>
  </r>
  <r>
    <s v="GUJARAT"/>
    <n v="24"/>
    <x v="32"/>
    <s v="\N"/>
    <x v="8"/>
    <n v="44"/>
    <n v="102.76"/>
    <n v="6"/>
    <n v="9.8099999999999898"/>
    <n v="4"/>
    <n v="6.09"/>
    <n v="38"/>
    <n v="91.57"/>
    <n v="0"/>
    <n v="0"/>
  </r>
  <r>
    <s v="GUJARAT"/>
    <n v="24"/>
    <x v="5"/>
    <s v="\N"/>
    <x v="6"/>
    <n v="245"/>
    <n v="427.52"/>
    <n v="54"/>
    <n v="82.86"/>
    <n v="52"/>
    <n v="72.77"/>
    <n v="167"/>
    <n v="292.82999999999902"/>
    <n v="24"/>
    <n v="42.97"/>
  </r>
  <r>
    <s v="GUJARAT"/>
    <n v="24"/>
    <x v="18"/>
    <s v="\N"/>
    <x v="9"/>
    <n v="1082"/>
    <n v="2145.61"/>
    <n v="602"/>
    <n v="1031.93"/>
    <n v="458"/>
    <n v="609.73999999999899"/>
    <n v="163"/>
    <n v="337.89"/>
    <n v="314"/>
    <n v="623.62000000000103"/>
  </r>
  <r>
    <s v="GUJARAT"/>
    <n v="24"/>
    <x v="32"/>
    <s v="\N"/>
    <x v="0"/>
    <n v="37"/>
    <n v="70.16"/>
    <n v="11"/>
    <n v="20.41"/>
    <n v="11"/>
    <n v="19.600000000000001"/>
    <n v="25"/>
    <n v="47.23"/>
    <n v="0"/>
    <n v="0"/>
  </r>
  <r>
    <s v="GUJARAT"/>
    <n v="24"/>
    <x v="33"/>
    <s v="\N"/>
    <x v="8"/>
    <n v="155"/>
    <n v="307.86"/>
    <n v="46"/>
    <n v="79.779999999999902"/>
    <n v="17"/>
    <n v="26.8"/>
    <n v="106"/>
    <n v="209.22"/>
    <n v="3"/>
    <n v="5.9"/>
  </r>
  <r>
    <s v="GUJARAT"/>
    <n v="24"/>
    <x v="5"/>
    <s v="\N"/>
    <x v="9"/>
    <n v="3244"/>
    <n v="5571.21"/>
    <n v="1835"/>
    <n v="2810.42"/>
    <n v="1167"/>
    <n v="1383.95999999999"/>
    <n v="869"/>
    <n v="1485.81"/>
    <n v="539"/>
    <n v="956.6"/>
  </r>
  <r>
    <s v="GUJARAT"/>
    <n v="24"/>
    <x v="26"/>
    <s v="\N"/>
    <x v="9"/>
    <n v="309"/>
    <n v="614.5"/>
    <n v="147"/>
    <n v="247.22"/>
    <n v="122"/>
    <n v="172.38"/>
    <n v="89"/>
    <n v="185.61999999999901"/>
    <n v="73"/>
    <n v="143.48999999999899"/>
  </r>
  <r>
    <s v="GUJARAT"/>
    <n v="24"/>
    <x v="31"/>
    <s v="\N"/>
    <x v="3"/>
    <n v="14727"/>
    <n v="27079.43"/>
    <n v="8072"/>
    <n v="13220.619999999801"/>
    <n v="7854"/>
    <n v="12020.539999999801"/>
    <n v="5014"/>
    <n v="9196.7000000000007"/>
    <n v="1637"/>
    <n v="3102.5299999999802"/>
  </r>
  <r>
    <s v="GUJARAT"/>
    <n v="24"/>
    <x v="23"/>
    <s v="\N"/>
    <x v="3"/>
    <n v="1310"/>
    <n v="2490.29"/>
    <n v="634"/>
    <n v="1057.3499999999999"/>
    <n v="605"/>
    <n v="926.49000000000103"/>
    <n v="586"/>
    <n v="1129.82"/>
    <n v="90"/>
    <n v="177.82"/>
  </r>
  <r>
    <s v="GUJARAT"/>
    <n v="24"/>
    <x v="22"/>
    <s v="\N"/>
    <x v="3"/>
    <n v="4871"/>
    <n v="8339.92"/>
    <n v="2976"/>
    <n v="4538.3399999999701"/>
    <n v="2876"/>
    <n v="4062.4199999999901"/>
    <n v="1453"/>
    <n v="2499.20999999999"/>
    <n v="438"/>
    <n v="763.90999999999894"/>
  </r>
  <r>
    <s v="GUJARAT"/>
    <n v="24"/>
    <x v="32"/>
    <s v="\N"/>
    <x v="7"/>
    <n v="34"/>
    <n v="71.28"/>
    <n v="19"/>
    <n v="30.76"/>
    <n v="17"/>
    <n v="27.41"/>
    <n v="14"/>
    <n v="33.229999999999997"/>
    <n v="0"/>
    <n v="0"/>
  </r>
  <r>
    <s v="GUJARAT"/>
    <n v="24"/>
    <x v="33"/>
    <s v="\N"/>
    <x v="3"/>
    <n v="2654"/>
    <n v="5106.1000000000004"/>
    <n v="1303"/>
    <n v="2224.83"/>
    <n v="1266"/>
    <n v="1918.52"/>
    <n v="1158"/>
    <n v="2248.0500000000002"/>
    <n v="188"/>
    <n v="364.66"/>
  </r>
  <r>
    <s v="GUJARAT"/>
    <n v="24"/>
    <x v="11"/>
    <s v="\N"/>
    <x v="10"/>
    <n v="37"/>
    <n v="75.55"/>
    <n v="21"/>
    <n v="34.76"/>
    <n v="15"/>
    <n v="24.54"/>
    <n v="13"/>
    <n v="26.439999999999898"/>
    <n v="3"/>
    <n v="5.99"/>
  </r>
  <r>
    <s v="GUJARAT"/>
    <n v="24"/>
    <x v="16"/>
    <s v="\N"/>
    <x v="3"/>
    <n v="527"/>
    <n v="894.89"/>
    <n v="240"/>
    <n v="363.33"/>
    <n v="233"/>
    <n v="319.94"/>
    <n v="202"/>
    <n v="343.81999999999903"/>
    <n v="84"/>
    <n v="142.79999999999899"/>
  </r>
  <r>
    <s v="GUJARAT"/>
    <n v="24"/>
    <x v="12"/>
    <s v="\N"/>
    <x v="8"/>
    <n v="34"/>
    <n v="55.37"/>
    <n v="18"/>
    <n v="25.46"/>
    <n v="11"/>
    <n v="14.88"/>
    <n v="14"/>
    <n v="22.37"/>
    <n v="2"/>
    <n v="3.61"/>
  </r>
  <r>
    <s v="GUJARAT"/>
    <n v="24"/>
    <x v="32"/>
    <s v="\N"/>
    <x v="10"/>
    <n v="12"/>
    <n v="20.99"/>
    <n v="8"/>
    <n v="13.56"/>
    <n v="4"/>
    <n v="7.01"/>
    <n v="2"/>
    <n v="3.5"/>
    <n v="0"/>
    <n v="0"/>
  </r>
  <r>
    <s v="GUJARAT"/>
    <n v="24"/>
    <x v="7"/>
    <s v="\N"/>
    <x v="0"/>
    <n v="203"/>
    <n v="378.6"/>
    <n v="66"/>
    <n v="121.52"/>
    <n v="49"/>
    <n v="79.88"/>
    <n v="103"/>
    <n v="189.01"/>
    <n v="34"/>
    <n v="62.86"/>
  </r>
  <r>
    <s v="GUJARAT"/>
    <n v="24"/>
    <x v="17"/>
    <s v="\N"/>
    <x v="11"/>
    <n v="15"/>
    <n v="27.07"/>
    <n v="8"/>
    <n v="11.73"/>
    <n v="7"/>
    <n v="10.11"/>
    <n v="6"/>
    <n v="11.35"/>
    <n v="1"/>
    <n v="1.72"/>
  </r>
  <r>
    <s v="GUJARAT"/>
    <n v="24"/>
    <x v="17"/>
    <s v="\N"/>
    <x v="4"/>
    <n v="736"/>
    <n v="1281.23"/>
    <n v="461"/>
    <n v="717.17"/>
    <n v="445"/>
    <n v="606.41"/>
    <n v="211"/>
    <n v="380.1"/>
    <n v="63"/>
    <n v="112.189999999999"/>
  </r>
  <r>
    <s v="GUJARAT"/>
    <n v="24"/>
    <x v="31"/>
    <s v="\N"/>
    <x v="4"/>
    <n v="109"/>
    <n v="189.38"/>
    <n v="64"/>
    <n v="99.399999999999906"/>
    <n v="57"/>
    <n v="68.6099999999999"/>
    <n v="41"/>
    <n v="74.649999999999906"/>
    <n v="4"/>
    <n v="6.33"/>
  </r>
  <r>
    <s v="GUJARAT"/>
    <n v="24"/>
    <x v="17"/>
    <s v="\N"/>
    <x v="7"/>
    <n v="209"/>
    <n v="369.72"/>
    <n v="99"/>
    <n v="151.11000000000001"/>
    <n v="96"/>
    <n v="144.43"/>
    <n v="102"/>
    <n v="182.689999999999"/>
    <n v="8"/>
    <n v="14.46"/>
  </r>
  <r>
    <s v="GUJARAT"/>
    <n v="24"/>
    <x v="32"/>
    <s v="\N"/>
    <x v="2"/>
    <n v="84"/>
    <n v="176.01"/>
    <n v="30"/>
    <n v="68.05"/>
    <n v="26"/>
    <n v="52.849999999999902"/>
    <n v="51"/>
    <n v="103.43"/>
    <n v="0"/>
    <n v="0"/>
  </r>
  <r>
    <s v="GUJARAT"/>
    <n v="24"/>
    <x v="9"/>
    <s v="\N"/>
    <x v="3"/>
    <n v="266"/>
    <n v="472.22"/>
    <n v="93"/>
    <n v="148.66"/>
    <n v="87"/>
    <n v="118.24"/>
    <n v="157"/>
    <n v="275.52999999999901"/>
    <n v="16"/>
    <n v="29.2699999999999"/>
  </r>
  <r>
    <s v="GUJARAT"/>
    <n v="24"/>
    <x v="8"/>
    <s v="\N"/>
    <x v="11"/>
    <n v="4"/>
    <n v="7.8"/>
    <n v="0"/>
    <n v="0"/>
    <n v="0"/>
    <n v="0"/>
    <n v="4"/>
    <n v="7.8"/>
    <n v="0"/>
    <n v="0"/>
  </r>
  <r>
    <s v="GUJARAT"/>
    <n v="24"/>
    <x v="21"/>
    <n v="441"/>
    <x v="3"/>
    <n v="7938"/>
    <n v="14080.76"/>
    <n v="3931"/>
    <n v="6327.2299999999796"/>
    <n v="3775"/>
    <n v="5576.13"/>
    <n v="3191"/>
    <n v="5645.0799999999499"/>
    <n v="809"/>
    <n v="1471.3"/>
  </r>
  <r>
    <s v="GUJARAT"/>
    <n v="24"/>
    <x v="12"/>
    <s v="\N"/>
    <x v="3"/>
    <n v="1838"/>
    <n v="3234.91"/>
    <n v="900"/>
    <n v="1416.48999999999"/>
    <n v="856"/>
    <n v="1233.1899999999901"/>
    <n v="735"/>
    <n v="1299.27"/>
    <n v="197"/>
    <n v="348"/>
  </r>
  <r>
    <s v="GUJARAT"/>
    <n v="24"/>
    <x v="31"/>
    <s v="\N"/>
    <x v="8"/>
    <n v="115"/>
    <n v="208.17"/>
    <n v="15"/>
    <n v="20.94"/>
    <n v="14"/>
    <n v="17.899999999999999"/>
    <n v="94"/>
    <n v="170.87"/>
    <n v="5"/>
    <n v="9.99"/>
  </r>
  <r>
    <s v="GUJARAT"/>
    <n v="24"/>
    <x v="15"/>
    <s v="\N"/>
    <x v="2"/>
    <n v="322"/>
    <n v="596.62"/>
    <n v="80"/>
    <n v="136.52999999999901"/>
    <n v="62"/>
    <n v="103.8"/>
    <n v="218"/>
    <n v="395.7"/>
    <n v="19"/>
    <n v="39.949999999999903"/>
  </r>
  <r>
    <s v="GUJARAT"/>
    <n v="24"/>
    <x v="15"/>
    <n v="459"/>
    <x v="7"/>
    <n v="49"/>
    <n v="93.89"/>
    <n v="20"/>
    <n v="34.78"/>
    <n v="17"/>
    <n v="27.709999999999901"/>
    <n v="25"/>
    <n v="46.93"/>
    <n v="3"/>
    <n v="6.38"/>
  </r>
  <r>
    <s v="GUJARAT"/>
    <n v="24"/>
    <x v="23"/>
    <s v="\N"/>
    <x v="9"/>
    <n v="1211"/>
    <n v="2223.59"/>
    <n v="645"/>
    <n v="1042.0799999999899"/>
    <n v="480"/>
    <n v="601.61"/>
    <n v="376"/>
    <n v="710.48"/>
    <n v="190"/>
    <n v="350.64"/>
  </r>
  <r>
    <s v="GUJARAT"/>
    <n v="24"/>
    <x v="12"/>
    <s v="\N"/>
    <x v="0"/>
    <n v="52"/>
    <n v="91.28"/>
    <n v="32"/>
    <n v="53.979999999999897"/>
    <n v="24"/>
    <n v="37.989999999999903"/>
    <n v="11"/>
    <n v="19.219999999999899"/>
    <n v="9"/>
    <n v="16.53"/>
  </r>
  <r>
    <s v="GUJARAT"/>
    <n v="24"/>
    <x v="21"/>
    <s v="\N"/>
    <x v="6"/>
    <n v="161"/>
    <n v="292.87"/>
    <n v="42"/>
    <n v="71.059999999999903"/>
    <n v="37"/>
    <n v="53.749999999999901"/>
    <n v="100"/>
    <n v="178.41999999999899"/>
    <n v="19"/>
    <n v="34.56"/>
  </r>
  <r>
    <s v="GUJARAT"/>
    <n v="24"/>
    <x v="6"/>
    <s v="\N"/>
    <x v="3"/>
    <n v="739"/>
    <n v="1406.06"/>
    <n v="329"/>
    <n v="551.5"/>
    <n v="320"/>
    <n v="496.409999999999"/>
    <n v="371"/>
    <n v="712.88"/>
    <n v="38"/>
    <n v="70.63"/>
  </r>
  <r>
    <s v="GUJARAT"/>
    <n v="24"/>
    <x v="12"/>
    <s v="\N"/>
    <x v="10"/>
    <n v="6"/>
    <n v="9.73"/>
    <n v="1"/>
    <n v="1.35"/>
    <n v="0"/>
    <n v="0"/>
    <n v="4"/>
    <n v="6.16"/>
    <n v="1"/>
    <n v="2.2200000000000002"/>
  </r>
  <r>
    <s v="GUJARAT"/>
    <n v="24"/>
    <x v="24"/>
    <s v="\N"/>
    <x v="2"/>
    <n v="279"/>
    <n v="487.4"/>
    <n v="119"/>
    <n v="189.65"/>
    <n v="96"/>
    <n v="147.56"/>
    <n v="121"/>
    <n v="206.939999999999"/>
    <n v="38"/>
    <n v="67.539999999999907"/>
  </r>
  <r>
    <s v="GUJARAT"/>
    <n v="24"/>
    <x v="15"/>
    <n v="459"/>
    <x v="0"/>
    <n v="217"/>
    <n v="406.44"/>
    <n v="42"/>
    <n v="74.87"/>
    <n v="26"/>
    <n v="41.339999999999897"/>
    <n v="139"/>
    <n v="259.50999999999902"/>
    <n v="34"/>
    <n v="64.009999999999906"/>
  </r>
  <r>
    <s v="GUJARAT"/>
    <n v="24"/>
    <x v="22"/>
    <s v="\N"/>
    <x v="2"/>
    <n v="185"/>
    <n v="313.69"/>
    <n v="121"/>
    <n v="180.42999999999901"/>
    <n v="112"/>
    <n v="165.16999999999899"/>
    <n v="44"/>
    <n v="74.349999999999994"/>
    <n v="20"/>
    <n v="37.520000000000003"/>
  </r>
  <r>
    <s v="GUJARAT"/>
    <n v="24"/>
    <x v="31"/>
    <s v="\N"/>
    <x v="5"/>
    <n v="59"/>
    <n v="102.2"/>
    <n v="22"/>
    <n v="36.209999999999901"/>
    <n v="13"/>
    <n v="20.639999999999901"/>
    <n v="35"/>
    <n v="56.99"/>
    <n v="2"/>
    <n v="3.46"/>
  </r>
  <r>
    <s v="GUJARAT"/>
    <n v="24"/>
    <x v="20"/>
    <s v="\N"/>
    <x v="0"/>
    <n v="65"/>
    <n v="122.31"/>
    <n v="26"/>
    <n v="45.38"/>
    <n v="11"/>
    <n v="17.489999999999998"/>
    <n v="27"/>
    <n v="47.46"/>
    <n v="12"/>
    <n v="25.61"/>
  </r>
  <r>
    <s v="GUJARAT"/>
    <n v="24"/>
    <x v="18"/>
    <s v="\N"/>
    <x v="6"/>
    <n v="121"/>
    <n v="249.3"/>
    <n v="56"/>
    <n v="101.95"/>
    <n v="56"/>
    <n v="95.47"/>
    <n v="58"/>
    <n v="117.329999999999"/>
    <n v="6"/>
    <n v="12.85"/>
  </r>
  <r>
    <s v="GUJARAT"/>
    <n v="24"/>
    <x v="8"/>
    <n v="446"/>
    <x v="0"/>
    <n v="96"/>
    <n v="191.28"/>
    <n v="28"/>
    <n v="49.98"/>
    <n v="19"/>
    <n v="29.389999999999901"/>
    <n v="51"/>
    <n v="99.14"/>
    <n v="17"/>
    <n v="37.08"/>
  </r>
  <r>
    <s v="GUJARAT"/>
    <n v="24"/>
    <x v="5"/>
    <s v="\N"/>
    <x v="4"/>
    <n v="221"/>
    <n v="377.38"/>
    <n v="130"/>
    <n v="202.19"/>
    <n v="119"/>
    <n v="144.79"/>
    <n v="71"/>
    <n v="121.99"/>
    <n v="20"/>
    <n v="36.14"/>
  </r>
  <r>
    <s v="GUJARAT"/>
    <n v="24"/>
    <x v="12"/>
    <n v="460"/>
    <x v="1"/>
    <n v="64"/>
    <n v="113.87"/>
    <n v="21"/>
    <n v="34.35"/>
    <n v="8"/>
    <n v="13.29"/>
    <n v="34"/>
    <n v="60.57"/>
    <n v="9"/>
    <n v="16.2"/>
  </r>
  <r>
    <s v="GUJARAT"/>
    <n v="24"/>
    <x v="23"/>
    <s v="\N"/>
    <x v="1"/>
    <n v="192"/>
    <n v="370.01"/>
    <n v="73"/>
    <n v="130.53"/>
    <n v="54"/>
    <n v="96.52"/>
    <n v="89"/>
    <n v="167.16"/>
    <n v="29"/>
    <n v="58.41"/>
  </r>
  <r>
    <s v="GUJARAT"/>
    <n v="24"/>
    <x v="28"/>
    <n v="444"/>
    <x v="3"/>
    <n v="7"/>
    <n v="12.49"/>
    <n v="5"/>
    <n v="7.77"/>
    <n v="5"/>
    <n v="5.27"/>
    <n v="2"/>
    <n v="3.92"/>
    <n v="0"/>
    <n v="0"/>
  </r>
  <r>
    <s v="GUJARAT"/>
    <n v="24"/>
    <x v="33"/>
    <n v="440"/>
    <x v="11"/>
    <n v="21"/>
    <n v="43.11"/>
    <n v="2"/>
    <n v="3.69"/>
    <n v="1"/>
    <n v="1.95"/>
    <n v="14"/>
    <n v="27.799999999999901"/>
    <n v="5"/>
    <n v="10.58"/>
  </r>
  <r>
    <s v="GUJARAT"/>
    <n v="24"/>
    <x v="25"/>
    <s v="\N"/>
    <x v="1"/>
    <n v="24"/>
    <n v="45.94"/>
    <n v="8"/>
    <n v="14.89"/>
    <n v="6"/>
    <n v="11.43"/>
    <n v="9"/>
    <n v="16.53"/>
    <n v="7"/>
    <n v="13.27"/>
  </r>
  <r>
    <s v="GUJARAT"/>
    <n v="24"/>
    <x v="13"/>
    <n v="458"/>
    <x v="11"/>
    <n v="13"/>
    <n v="24.09"/>
    <n v="6"/>
    <n v="10.719999999999899"/>
    <n v="6"/>
    <n v="10.719999999999899"/>
    <n v="3"/>
    <n v="5.41"/>
    <n v="3"/>
    <n v="5"/>
  </r>
  <r>
    <s v="GUJARAT"/>
    <n v="24"/>
    <x v="30"/>
    <s v="\N"/>
    <x v="8"/>
    <n v="64"/>
    <n v="122.3"/>
    <n v="23"/>
    <n v="39"/>
    <n v="19"/>
    <n v="26.68"/>
    <n v="35"/>
    <n v="63.029999999999902"/>
    <n v="4"/>
    <n v="7.64"/>
  </r>
  <r>
    <s v="GUJARAT"/>
    <n v="24"/>
    <x v="31"/>
    <n v="443"/>
    <x v="11"/>
    <n v="9"/>
    <n v="17.53"/>
    <n v="4"/>
    <n v="6.43"/>
    <n v="3"/>
    <n v="4.6500000000000004"/>
    <n v="4"/>
    <n v="7.54"/>
    <n v="1"/>
    <n v="1.62"/>
  </r>
  <r>
    <s v="GUJARAT"/>
    <n v="24"/>
    <x v="6"/>
    <n v="454"/>
    <x v="0"/>
    <n v="34"/>
    <n v="62.07"/>
    <n v="10"/>
    <n v="17.03"/>
    <n v="7"/>
    <n v="10.51"/>
    <n v="16"/>
    <n v="29.23"/>
    <n v="8"/>
    <n v="15.18"/>
  </r>
  <r>
    <s v="GUJARAT"/>
    <n v="24"/>
    <x v="22"/>
    <s v="\N"/>
    <x v="0"/>
    <n v="125"/>
    <n v="213.58"/>
    <n v="59"/>
    <n v="97.13"/>
    <n v="43"/>
    <n v="61.449999999999903"/>
    <n v="45"/>
    <n v="76.099999999999994"/>
    <n v="21"/>
    <n v="36.85"/>
  </r>
  <r>
    <s v="GUJARAT"/>
    <n v="24"/>
    <x v="19"/>
    <n v="442"/>
    <x v="2"/>
    <n v="124"/>
    <n v="229.22"/>
    <n v="49"/>
    <n v="81.709999999999894"/>
    <n v="43"/>
    <n v="67.509999999999906"/>
    <n v="51"/>
    <n v="95.63"/>
    <n v="22"/>
    <n v="42.6799999999999"/>
  </r>
  <r>
    <s v="GUJARAT"/>
    <n v="24"/>
    <x v="22"/>
    <s v="\N"/>
    <x v="1"/>
    <n v="214"/>
    <n v="367.33"/>
    <n v="123"/>
    <n v="193.13999999999899"/>
    <n v="86"/>
    <n v="135.36999999999901"/>
    <n v="62"/>
    <n v="104.38"/>
    <n v="28"/>
    <n v="50.999999999999901"/>
  </r>
  <r>
    <s v="GUJARAT"/>
    <n v="24"/>
    <x v="14"/>
    <n v="461"/>
    <x v="11"/>
    <n v="7"/>
    <n v="14.95"/>
    <n v="3"/>
    <n v="7.15"/>
    <n v="3"/>
    <n v="7.15"/>
    <n v="1"/>
    <n v="2"/>
    <n v="3"/>
    <n v="5.8"/>
  </r>
  <r>
    <s v="GUJARAT"/>
    <n v="24"/>
    <x v="7"/>
    <n v="450"/>
    <x v="11"/>
    <n v="11"/>
    <n v="19.64"/>
    <n v="4"/>
    <n v="6.57"/>
    <n v="2"/>
    <n v="2.5599999999999898"/>
    <n v="6"/>
    <n v="10.25"/>
    <n v="1"/>
    <n v="1.9"/>
  </r>
  <r>
    <s v="GUJARAT"/>
    <n v="24"/>
    <x v="1"/>
    <n v="672"/>
    <x v="3"/>
    <n v="515"/>
    <n v="931.32"/>
    <n v="171"/>
    <n v="275.789999999999"/>
    <n v="164"/>
    <n v="240.54"/>
    <n v="253"/>
    <n v="458.07999999999902"/>
    <n v="91"/>
    <n v="163.32999999999899"/>
  </r>
  <r>
    <s v="GUJARAT"/>
    <n v="24"/>
    <x v="5"/>
    <n v="448"/>
    <x v="10"/>
    <n v="158"/>
    <n v="269.91000000000003"/>
    <n v="96"/>
    <n v="143.91999999999999"/>
    <n v="59"/>
    <n v="85.529999999999902"/>
    <n v="44"/>
    <n v="76.02"/>
    <n v="18"/>
    <n v="32.15"/>
  </r>
  <r>
    <s v="GUJARAT"/>
    <n v="24"/>
    <x v="16"/>
    <s v="\N"/>
    <x v="1"/>
    <n v="50"/>
    <n v="90.44"/>
    <n v="17"/>
    <n v="27.75"/>
    <n v="15"/>
    <n v="24.96"/>
    <n v="23"/>
    <n v="43.13"/>
    <n v="10"/>
    <n v="17.32"/>
  </r>
  <r>
    <s v="GUJARAT"/>
    <n v="24"/>
    <x v="32"/>
    <n v="438"/>
    <x v="11"/>
    <n v="3"/>
    <n v="4.83"/>
    <n v="1"/>
    <n v="1.36"/>
    <n v="1"/>
    <n v="1.36"/>
    <n v="2"/>
    <n v="3.13"/>
    <n v="0"/>
    <n v="0"/>
  </r>
  <r>
    <s v="GUJARAT"/>
    <n v="24"/>
    <x v="30"/>
    <n v="447"/>
    <x v="10"/>
    <n v="34"/>
    <n v="58.18"/>
    <n v="18"/>
    <n v="25.25"/>
    <n v="11"/>
    <n v="15.26"/>
    <n v="12"/>
    <n v="22.14"/>
    <n v="4"/>
    <n v="7.7799999999999896"/>
  </r>
  <r>
    <s v="GUJARAT"/>
    <n v="24"/>
    <x v="16"/>
    <s v="\N"/>
    <x v="2"/>
    <n v="67"/>
    <n v="111.67"/>
    <n v="33"/>
    <n v="52.779999999999902"/>
    <n v="17"/>
    <n v="26.099999999999898"/>
    <n v="25"/>
    <n v="37.590000000000003"/>
    <n v="9"/>
    <n v="15.7599999999999"/>
  </r>
  <r>
    <s v="GUJARAT"/>
    <n v="24"/>
    <x v="30"/>
    <s v="\N"/>
    <x v="1"/>
    <n v="199"/>
    <n v="350.35"/>
    <n v="85"/>
    <n v="135.42999999999901"/>
    <n v="56"/>
    <n v="86.899999999999906"/>
    <n v="88"/>
    <n v="153.54"/>
    <n v="26"/>
    <n v="47.489999999999903"/>
  </r>
  <r>
    <s v="GUJARAT"/>
    <n v="24"/>
    <x v="21"/>
    <s v="\N"/>
    <x v="2"/>
    <n v="330"/>
    <n v="580.91999999999996"/>
    <n v="135"/>
    <n v="219.77999999999901"/>
    <n v="87"/>
    <n v="140.77000000000001"/>
    <n v="164"/>
    <n v="283.23999999999899"/>
    <n v="26"/>
    <n v="48.169999999999902"/>
  </r>
  <r>
    <s v="GUJARAT"/>
    <n v="24"/>
    <x v="20"/>
    <s v="\N"/>
    <x v="3"/>
    <n v="5282"/>
    <n v="9718.01"/>
    <n v="3000"/>
    <n v="4978.9499999999798"/>
    <n v="2916"/>
    <n v="4522.1299999999901"/>
    <n v="1915"/>
    <n v="3509.16"/>
    <n v="363"/>
    <n v="679.17999999999904"/>
  </r>
  <r>
    <s v="GUJARAT"/>
    <n v="24"/>
    <x v="8"/>
    <s v="\N"/>
    <x v="2"/>
    <n v="308"/>
    <n v="582.42999999999995"/>
    <n v="147"/>
    <n v="252.08"/>
    <n v="106"/>
    <n v="181.01"/>
    <n v="131"/>
    <n v="244.60999999999899"/>
    <n v="30"/>
    <n v="56.3"/>
  </r>
  <r>
    <s v="GUJARAT"/>
    <n v="24"/>
    <x v="7"/>
    <s v="\N"/>
    <x v="3"/>
    <n v="1709"/>
    <n v="3212.77"/>
    <n v="775"/>
    <n v="1287.6699999999901"/>
    <n v="745"/>
    <n v="1146.73999999999"/>
    <n v="753"/>
    <n v="1434.50999999999"/>
    <n v="178"/>
    <n v="338.22"/>
  </r>
  <r>
    <s v="GUJARAT"/>
    <n v="24"/>
    <x v="17"/>
    <s v="\N"/>
    <x v="6"/>
    <n v="501"/>
    <n v="865.61"/>
    <n v="276"/>
    <n v="425.18999999999897"/>
    <n v="267"/>
    <n v="393.14999999999901"/>
    <n v="191"/>
    <n v="336.7"/>
    <n v="32"/>
    <n v="58.71"/>
  </r>
  <r>
    <s v="GUJARAT"/>
    <n v="24"/>
    <x v="17"/>
    <s v="\N"/>
    <x v="3"/>
    <n v="7524"/>
    <n v="13172.6"/>
    <n v="3785"/>
    <n v="5916.4199999999901"/>
    <n v="3627"/>
    <n v="5222.0599999999904"/>
    <n v="3119"/>
    <n v="5504.74999999996"/>
    <n v="616"/>
    <n v="1081.4099999999901"/>
  </r>
  <r>
    <s v="GUJARAT"/>
    <n v="24"/>
    <x v="24"/>
    <s v="\N"/>
    <x v="6"/>
    <n v="367"/>
    <n v="654.62"/>
    <n v="193"/>
    <n v="307.44"/>
    <n v="182"/>
    <n v="261.07"/>
    <n v="138"/>
    <n v="246.04"/>
    <n v="36"/>
    <n v="64.790000000000006"/>
  </r>
  <r>
    <s v="GUJARAT"/>
    <n v="24"/>
    <x v="23"/>
    <s v="\N"/>
    <x v="11"/>
    <n v="14"/>
    <n v="29.36"/>
    <n v="9"/>
    <n v="16.4299999999999"/>
    <n v="9"/>
    <n v="16.4299999999999"/>
    <n v="5"/>
    <n v="10.86"/>
    <n v="0"/>
    <n v="0"/>
  </r>
  <r>
    <s v="GUJARAT"/>
    <n v="24"/>
    <x v="8"/>
    <s v="\N"/>
    <x v="8"/>
    <n v="43"/>
    <n v="81.489999999999995"/>
    <n v="21"/>
    <n v="36.619999999999997"/>
    <n v="11"/>
    <n v="14.91"/>
    <n v="22"/>
    <n v="39.9"/>
    <n v="0"/>
    <n v="0"/>
  </r>
  <r>
    <s v="GUJARAT"/>
    <n v="24"/>
    <x v="16"/>
    <s v="\N"/>
    <x v="10"/>
    <n v="1"/>
    <n v="1.7"/>
    <n v="1"/>
    <n v="1.46"/>
    <n v="0"/>
    <n v="0"/>
    <n v="0"/>
    <n v="0"/>
    <n v="0"/>
    <n v="0"/>
  </r>
  <r>
    <s v="GUJARAT"/>
    <n v="24"/>
    <x v="18"/>
    <s v="\N"/>
    <x v="3"/>
    <n v="1393"/>
    <n v="2727.33"/>
    <n v="810"/>
    <n v="1421.74"/>
    <n v="764"/>
    <n v="1207.23"/>
    <n v="492"/>
    <n v="977.50000000000102"/>
    <n v="89"/>
    <n v="167.99999999999901"/>
  </r>
  <r>
    <s v="GUJARAT"/>
    <n v="24"/>
    <x v="25"/>
    <s v="\N"/>
    <x v="3"/>
    <n v="376"/>
    <n v="720.32"/>
    <n v="189"/>
    <n v="331.07"/>
    <n v="183"/>
    <n v="295.789999999999"/>
    <n v="164"/>
    <n v="312.52"/>
    <n v="22"/>
    <n v="42.69"/>
  </r>
  <r>
    <s v="GUJARAT"/>
    <n v="24"/>
    <x v="11"/>
    <s v="\N"/>
    <x v="4"/>
    <n v="89"/>
    <n v="182.06"/>
    <n v="64"/>
    <n v="112.14"/>
    <n v="62"/>
    <n v="96.929999999999893"/>
    <n v="21"/>
    <n v="47.06"/>
    <n v="4"/>
    <n v="7.71"/>
  </r>
  <r>
    <s v="GUJARAT"/>
    <n v="24"/>
    <x v="20"/>
    <s v="\N"/>
    <x v="1"/>
    <n v="514"/>
    <n v="933.63"/>
    <n v="282"/>
    <n v="464.16"/>
    <n v="172"/>
    <n v="260.68999999999897"/>
    <n v="182"/>
    <n v="329.159999999999"/>
    <n v="49"/>
    <n v="93.299999999999898"/>
  </r>
  <r>
    <s v="GUJARAT"/>
    <n v="24"/>
    <x v="13"/>
    <s v="\N"/>
    <x v="1"/>
    <n v="218"/>
    <n v="390.75"/>
    <n v="88"/>
    <n v="138.44"/>
    <n v="67"/>
    <n v="97.7"/>
    <n v="95"/>
    <n v="167.56"/>
    <n v="34"/>
    <n v="62.61"/>
  </r>
  <r>
    <s v="GUJARAT"/>
    <n v="24"/>
    <x v="15"/>
    <s v="\N"/>
    <x v="4"/>
    <n v="2101"/>
    <n v="3950.94"/>
    <n v="1258"/>
    <n v="2214.78999999999"/>
    <n v="1217"/>
    <n v="1572.19999999999"/>
    <n v="734"/>
    <n v="1393.49"/>
    <n v="104"/>
    <n v="202.16999999999899"/>
  </r>
  <r>
    <s v="GUJARAT"/>
    <n v="24"/>
    <x v="33"/>
    <s v="\N"/>
    <x v="4"/>
    <n v="444"/>
    <n v="876.34"/>
    <n v="239"/>
    <n v="414.43"/>
    <n v="229"/>
    <n v="328.659999999999"/>
    <n v="169"/>
    <n v="339.5"/>
    <n v="36"/>
    <n v="72.699999999999903"/>
  </r>
  <r>
    <s v="GUJARAT"/>
    <n v="24"/>
    <x v="32"/>
    <s v="\N"/>
    <x v="1"/>
    <n v="100"/>
    <n v="212.83"/>
    <n v="37"/>
    <n v="71.19"/>
    <n v="32"/>
    <n v="59.55"/>
    <n v="60"/>
    <n v="128.06"/>
    <n v="0"/>
    <n v="0"/>
  </r>
  <r>
    <s v="GUJARAT"/>
    <n v="24"/>
    <x v="30"/>
    <s v="\N"/>
    <x v="4"/>
    <n v="362"/>
    <n v="661.02"/>
    <n v="258"/>
    <n v="414.35"/>
    <n v="256"/>
    <n v="296.82"/>
    <n v="74"/>
    <n v="142.65"/>
    <n v="30"/>
    <n v="54.97"/>
  </r>
  <r>
    <s v="GUJARAT"/>
    <n v="24"/>
    <x v="22"/>
    <s v="\N"/>
    <x v="8"/>
    <n v="85"/>
    <n v="148.72"/>
    <n v="19"/>
    <n v="29.069999999999901"/>
    <n v="15"/>
    <n v="21.96"/>
    <n v="61"/>
    <n v="104.64"/>
    <n v="4"/>
    <n v="7.34"/>
  </r>
  <r>
    <s v="GUJARAT"/>
    <n v="24"/>
    <x v="33"/>
    <s v="\N"/>
    <x v="0"/>
    <n v="597"/>
    <n v="1154.6500000000001"/>
    <n v="199"/>
    <n v="365.86"/>
    <n v="132"/>
    <n v="216.82"/>
    <n v="278"/>
    <n v="533.90999999999894"/>
    <n v="117"/>
    <n v="227.02"/>
  </r>
  <r>
    <s v="GUJARAT"/>
    <n v="24"/>
    <x v="3"/>
    <s v="\N"/>
    <x v="1"/>
    <n v="200"/>
    <n v="351.58"/>
    <n v="102"/>
    <n v="162.94999999999999"/>
    <n v="72"/>
    <n v="112.53"/>
    <n v="81"/>
    <n v="141.47999999999999"/>
    <n v="17"/>
    <n v="32.03"/>
  </r>
  <r>
    <s v="GUJARAT"/>
    <n v="24"/>
    <x v="8"/>
    <s v="\N"/>
    <x v="10"/>
    <n v="69"/>
    <n v="114.31"/>
    <n v="26"/>
    <n v="41.68"/>
    <n v="21"/>
    <n v="34.630000000000003"/>
    <n v="37"/>
    <n v="61.769999999999897"/>
    <n v="6"/>
    <n v="9.2200000000000006"/>
  </r>
  <r>
    <s v="GUJARAT"/>
    <n v="24"/>
    <x v="21"/>
    <s v="\N"/>
    <x v="4"/>
    <n v="359"/>
    <n v="649.22"/>
    <n v="189"/>
    <n v="306.51999999999902"/>
    <n v="182"/>
    <n v="227.60999999999899"/>
    <n v="147"/>
    <n v="267.29000000000002"/>
    <n v="23"/>
    <n v="41.9"/>
  </r>
  <r>
    <s v="GUJARAT"/>
    <n v="24"/>
    <x v="33"/>
    <s v="\N"/>
    <x v="10"/>
    <n v="97"/>
    <n v="184.38"/>
    <n v="50"/>
    <n v="80.66"/>
    <n v="32"/>
    <n v="48.1099999999999"/>
    <n v="41"/>
    <n v="79.150000000000006"/>
    <n v="5"/>
    <n v="9.75"/>
  </r>
  <r>
    <s v="GUJARAT"/>
    <n v="24"/>
    <x v="7"/>
    <s v="\N"/>
    <x v="7"/>
    <n v="72"/>
    <n v="142.09"/>
    <n v="37"/>
    <n v="59.1799999999999"/>
    <n v="35"/>
    <n v="54.149999999999899"/>
    <n v="26"/>
    <n v="51.959999999999901"/>
    <n v="7"/>
    <n v="13.579999999999901"/>
  </r>
  <r>
    <s v="GUJARAT"/>
    <n v="24"/>
    <x v="33"/>
    <s v="\N"/>
    <x v="7"/>
    <n v="127"/>
    <n v="238.37"/>
    <n v="39"/>
    <n v="65.680000000000007"/>
    <n v="38"/>
    <n v="64.03"/>
    <n v="81"/>
    <n v="149.82999999999899"/>
    <n v="7"/>
    <n v="13.47"/>
  </r>
  <r>
    <s v="GUJARAT"/>
    <n v="24"/>
    <x v="21"/>
    <n v="441"/>
    <x v="13"/>
    <n v="48"/>
    <n v="88.04"/>
    <n v="3"/>
    <n v="4.55"/>
    <n v="2"/>
    <n v="2.42"/>
    <n v="35"/>
    <n v="65.510000000000005"/>
    <n v="10"/>
    <n v="17.27"/>
  </r>
  <r>
    <s v="GUJARAT"/>
    <n v="24"/>
    <x v="3"/>
    <n v="675"/>
    <x v="6"/>
    <n v="44"/>
    <n v="81.459999999999994"/>
    <n v="11"/>
    <n v="17.68"/>
    <n v="11"/>
    <n v="16.57"/>
    <n v="29"/>
    <n v="53.87"/>
    <n v="4"/>
    <n v="7.6199999999999903"/>
  </r>
  <r>
    <s v="GUJARAT"/>
    <n v="24"/>
    <x v="3"/>
    <n v="675"/>
    <x v="4"/>
    <n v="74"/>
    <n v="130.02000000000001"/>
    <n v="35"/>
    <n v="54.22"/>
    <n v="35"/>
    <n v="39.1099999999999"/>
    <n v="33"/>
    <n v="60.36"/>
    <n v="6"/>
    <n v="11.749999999999901"/>
  </r>
  <r>
    <s v="GUJARAT"/>
    <n v="24"/>
    <x v="13"/>
    <n v="458"/>
    <x v="5"/>
    <n v="33"/>
    <n v="53.77"/>
    <n v="9"/>
    <n v="12.96"/>
    <n v="4"/>
    <n v="4.7"/>
    <n v="23"/>
    <n v="38"/>
    <n v="0"/>
    <n v="0"/>
  </r>
  <r>
    <s v="GUJARAT"/>
    <n v="24"/>
    <x v="32"/>
    <n v="438"/>
    <x v="5"/>
    <n v="7"/>
    <n v="13.64"/>
    <n v="3"/>
    <n v="5.26"/>
    <n v="1"/>
    <n v="1.88"/>
    <n v="4"/>
    <n v="7.62"/>
    <n v="0"/>
    <n v="0"/>
  </r>
  <r>
    <s v="GUJARAT"/>
    <n v="24"/>
    <x v="1"/>
    <n v="672"/>
    <x v="4"/>
    <n v="187"/>
    <n v="345.46"/>
    <n v="43"/>
    <n v="71.59"/>
    <n v="43"/>
    <n v="49.46"/>
    <n v="143"/>
    <n v="266.099999999999"/>
    <n v="0"/>
    <n v="0"/>
  </r>
  <r>
    <s v="GUJARAT"/>
    <n v="24"/>
    <x v="25"/>
    <n v="452"/>
    <x v="2"/>
    <n v="24"/>
    <n v="42.51"/>
    <n v="13"/>
    <n v="21.82"/>
    <n v="12"/>
    <n v="18.97"/>
    <n v="8"/>
    <n v="13.999999999999901"/>
    <n v="3"/>
    <n v="5.55"/>
  </r>
  <r>
    <s v="GUJARAT"/>
    <n v="24"/>
    <x v="21"/>
    <n v="441"/>
    <x v="7"/>
    <n v="25"/>
    <n v="45.61"/>
    <n v="10"/>
    <n v="14.659999999999901"/>
    <n v="8"/>
    <n v="11.45"/>
    <n v="15"/>
    <n v="27.52"/>
    <n v="0"/>
    <n v="0"/>
  </r>
  <r>
    <s v="GUJARAT"/>
    <n v="24"/>
    <x v="32"/>
    <n v="438"/>
    <x v="15"/>
    <n v="1"/>
    <n v="5"/>
    <n v="0"/>
    <n v="0"/>
    <n v="0"/>
    <n v="0"/>
    <n v="0"/>
    <n v="0"/>
    <n v="1"/>
    <n v="5"/>
  </r>
  <r>
    <s v="GUJARAT"/>
    <n v="24"/>
    <x v="18"/>
    <n v="462"/>
    <x v="5"/>
    <n v="27"/>
    <n v="54.92"/>
    <n v="8"/>
    <n v="14.63"/>
    <n v="2"/>
    <n v="3.59"/>
    <n v="7"/>
    <n v="15.65"/>
    <n v="11"/>
    <n v="22.26"/>
  </r>
  <r>
    <s v="GUJARAT"/>
    <n v="24"/>
    <x v="13"/>
    <n v="458"/>
    <x v="9"/>
    <n v="2137"/>
    <n v="3765.2"/>
    <n v="1139"/>
    <n v="1781.5899999999899"/>
    <n v="767"/>
    <n v="917.33000000000095"/>
    <n v="605"/>
    <n v="1064.05"/>
    <n v="391"/>
    <n v="695.72"/>
  </r>
  <r>
    <s v="GUJARAT"/>
    <n v="24"/>
    <x v="6"/>
    <n v="454"/>
    <x v="8"/>
    <n v="43"/>
    <n v="81.67"/>
    <n v="10"/>
    <n v="16.82"/>
    <n v="3"/>
    <n v="4.37"/>
    <n v="29"/>
    <n v="54.519999999999897"/>
    <n v="3"/>
    <n v="5.93"/>
  </r>
  <r>
    <s v="GUJARAT"/>
    <n v="24"/>
    <x v="25"/>
    <n v="452"/>
    <x v="10"/>
    <n v="14"/>
    <n v="31.54"/>
    <n v="5"/>
    <n v="10.45"/>
    <n v="5"/>
    <n v="10.45"/>
    <n v="9"/>
    <n v="19.739999999999998"/>
    <n v="0"/>
    <n v="0"/>
  </r>
  <r>
    <s v="GUJARAT"/>
    <n v="24"/>
    <x v="16"/>
    <n v="673"/>
    <x v="4"/>
    <n v="263"/>
    <n v="455.8"/>
    <n v="173"/>
    <n v="265.92"/>
    <n v="170"/>
    <n v="188.069999999999"/>
    <n v="70"/>
    <n v="133.29"/>
    <n v="20"/>
    <n v="35.24"/>
  </r>
  <r>
    <s v="GUJARAT"/>
    <n v="24"/>
    <x v="25"/>
    <n v="452"/>
    <x v="0"/>
    <n v="9"/>
    <n v="19.23"/>
    <n v="4"/>
    <n v="7.6"/>
    <n v="3"/>
    <n v="4.6399999999999997"/>
    <n v="4"/>
    <n v="8.74"/>
    <n v="1"/>
    <n v="1.99"/>
  </r>
  <r>
    <s v="GUJARAT"/>
    <n v="24"/>
    <x v="7"/>
    <n v="450"/>
    <x v="10"/>
    <n v="79"/>
    <n v="152.96"/>
    <n v="29"/>
    <n v="47.66"/>
    <n v="20"/>
    <n v="31.8"/>
    <n v="41"/>
    <n v="81.449999999999903"/>
    <n v="9"/>
    <n v="17.669999999999899"/>
  </r>
  <r>
    <s v="GUJARAT"/>
    <n v="24"/>
    <x v="11"/>
    <n v="453"/>
    <x v="5"/>
    <n v="30"/>
    <n v="57.37"/>
    <n v="16"/>
    <n v="28.4"/>
    <n v="5"/>
    <n v="9.5399999999999991"/>
    <n v="8"/>
    <n v="14.41"/>
    <n v="5"/>
    <n v="8.9499999999999993"/>
  </r>
  <r>
    <s v="GUJARAT"/>
    <n v="24"/>
    <x v="0"/>
    <n v="456"/>
    <x v="5"/>
    <n v="24"/>
    <n v="44.66"/>
    <n v="5"/>
    <n v="7.97"/>
    <n v="1"/>
    <n v="0.7"/>
    <n v="16"/>
    <n v="30.419999999999899"/>
    <n v="2"/>
    <n v="3.56"/>
  </r>
  <r>
    <s v="GUJARAT"/>
    <n v="24"/>
    <x v="12"/>
    <n v="460"/>
    <x v="6"/>
    <n v="59"/>
    <n v="106.04"/>
    <n v="28"/>
    <n v="42.209999999999901"/>
    <n v="28"/>
    <n v="40.729999999999997"/>
    <n v="27"/>
    <n v="50.25"/>
    <n v="4"/>
    <n v="8.7899999999999991"/>
  </r>
  <r>
    <s v="GUJARAT"/>
    <n v="24"/>
    <x v="14"/>
    <n v="461"/>
    <x v="15"/>
    <n v="27"/>
    <n v="51.43"/>
    <n v="1"/>
    <n v="1.68"/>
    <n v="1"/>
    <n v="1.17"/>
    <n v="14"/>
    <n v="26.16"/>
    <n v="12"/>
    <n v="23.6"/>
  </r>
  <r>
    <s v="GUJARAT"/>
    <n v="24"/>
    <x v="31"/>
    <n v="443"/>
    <x v="10"/>
    <n v="39"/>
    <n v="73.3"/>
    <n v="22"/>
    <n v="37.19"/>
    <n v="5"/>
    <n v="7.38"/>
    <n v="13"/>
    <n v="24.34"/>
    <n v="4"/>
    <n v="7.5"/>
  </r>
  <r>
    <s v="GUJARAT"/>
    <n v="24"/>
    <x v="10"/>
    <n v="669"/>
    <x v="6"/>
    <n v="25"/>
    <n v="47.09"/>
    <n v="2"/>
    <n v="2.94"/>
    <n v="1"/>
    <n v="1.36"/>
    <n v="18"/>
    <n v="33.71"/>
    <n v="5"/>
    <n v="9.9499999999999993"/>
  </r>
  <r>
    <s v="GUJARAT"/>
    <n v="24"/>
    <x v="33"/>
    <n v="440"/>
    <x v="5"/>
    <n v="19"/>
    <n v="36.39"/>
    <n v="7"/>
    <n v="11.57"/>
    <n v="4"/>
    <n v="4.95"/>
    <n v="6"/>
    <n v="12.31"/>
    <n v="6"/>
    <n v="10.649999999999901"/>
  </r>
  <r>
    <m/>
    <m/>
    <x v="29"/>
    <m/>
    <x v="12"/>
    <m/>
    <m/>
    <m/>
    <m/>
    <m/>
    <m/>
    <m/>
    <m/>
    <m/>
    <m/>
  </r>
  <r>
    <s v="GUJARAT"/>
    <n v="24"/>
    <x v="3"/>
    <n v="675"/>
    <x v="9"/>
    <n v="415"/>
    <n v="732.71"/>
    <n v="236"/>
    <n v="370.42999999999898"/>
    <n v="156"/>
    <n v="198.69999999999899"/>
    <n v="115"/>
    <n v="205.1"/>
    <n v="64"/>
    <n v="115.66"/>
  </r>
  <r>
    <s v="GUJARAT"/>
    <n v="24"/>
    <x v="26"/>
    <n v="641"/>
    <x v="7"/>
    <n v="3"/>
    <n v="5.85"/>
    <n v="1"/>
    <n v="1.65"/>
    <n v="1"/>
    <n v="1.65"/>
    <n v="2"/>
    <n v="4.2"/>
    <n v="0"/>
    <n v="0"/>
  </r>
  <r>
    <s v="GUJARAT"/>
    <n v="24"/>
    <x v="8"/>
    <n v="446"/>
    <x v="9"/>
    <n v="968"/>
    <n v="1825.3"/>
    <n v="531"/>
    <n v="888.39999999999895"/>
    <n v="424"/>
    <n v="551.16"/>
    <n v="233"/>
    <n v="445.25"/>
    <n v="203"/>
    <n v="379.37999999999897"/>
  </r>
  <r>
    <s v="GUJARAT"/>
    <n v="24"/>
    <x v="21"/>
    <n v="441"/>
    <x v="8"/>
    <n v="95"/>
    <n v="172.36"/>
    <n v="19"/>
    <n v="29.17"/>
    <n v="11"/>
    <n v="13.38"/>
    <n v="73"/>
    <n v="133.41"/>
    <n v="3"/>
    <n v="5.15"/>
  </r>
  <r>
    <s v="GUJARAT"/>
    <n v="24"/>
    <x v="19"/>
    <n v="442"/>
    <x v="11"/>
    <n v="5"/>
    <n v="9.5500000000000007"/>
    <n v="3"/>
    <n v="4.2"/>
    <n v="3"/>
    <n v="4.2"/>
    <n v="2"/>
    <n v="4.55"/>
    <n v="0"/>
    <n v="0"/>
  </r>
  <r>
    <s v="GUJARAT"/>
    <n v="24"/>
    <x v="22"/>
    <n v="439"/>
    <x v="10"/>
    <n v="60"/>
    <n v="104.98"/>
    <n v="45"/>
    <n v="72.339999999999904"/>
    <n v="33"/>
    <n v="51.48"/>
    <n v="10"/>
    <n v="17.45"/>
    <n v="4"/>
    <n v="6.9899999999999904"/>
  </r>
  <r>
    <s v="GUJARAT"/>
    <n v="24"/>
    <x v="16"/>
    <n v="673"/>
    <x v="0"/>
    <n v="59"/>
    <n v="104.73"/>
    <n v="24"/>
    <n v="40.72"/>
    <n v="18"/>
    <n v="28.58"/>
    <n v="23"/>
    <n v="41.709999999999901"/>
    <n v="12"/>
    <n v="21.28"/>
  </r>
  <r>
    <s v="GUJARAT"/>
    <n v="24"/>
    <x v="2"/>
    <n v="668"/>
    <x v="2"/>
    <n v="37"/>
    <n v="74.260000000000005"/>
    <n v="17"/>
    <n v="29.669999999999899"/>
    <n v="10"/>
    <n v="16.119999999999902"/>
    <n v="15"/>
    <n v="30.42"/>
    <n v="5"/>
    <n v="10.94"/>
  </r>
  <r>
    <s v="GUJARAT"/>
    <n v="24"/>
    <x v="19"/>
    <n v="442"/>
    <x v="15"/>
    <n v="13"/>
    <n v="25.02"/>
    <n v="0"/>
    <n v="0"/>
    <n v="0"/>
    <n v="0"/>
    <n v="5"/>
    <n v="9.39"/>
    <n v="8"/>
    <n v="15.63"/>
  </r>
  <r>
    <s v="GUJARAT"/>
    <n v="24"/>
    <x v="24"/>
    <n v="451"/>
    <x v="10"/>
    <n v="38"/>
    <n v="64.47"/>
    <n v="21"/>
    <n v="30.24"/>
    <n v="13"/>
    <n v="17.02"/>
    <n v="13"/>
    <n v="21.85"/>
    <n v="4"/>
    <n v="7.17"/>
  </r>
  <r>
    <s v="GUJARAT"/>
    <n v="24"/>
    <x v="32"/>
    <n v="438"/>
    <x v="13"/>
    <n v="1"/>
    <n v="2"/>
    <n v="0"/>
    <n v="0"/>
    <n v="0"/>
    <n v="0"/>
    <n v="0"/>
    <n v="0"/>
    <n v="1"/>
    <n v="2"/>
  </r>
  <r>
    <s v="GUJARAT"/>
    <n v="24"/>
    <x v="25"/>
    <n v="452"/>
    <x v="4"/>
    <n v="17"/>
    <n v="34.93"/>
    <n v="9"/>
    <n v="17.350000000000001"/>
    <n v="9"/>
    <n v="13.54"/>
    <n v="8"/>
    <n v="16.259999999999899"/>
    <n v="0"/>
    <n v="0"/>
  </r>
  <r>
    <s v="GUJARAT"/>
    <n v="24"/>
    <x v="11"/>
    <n v="453"/>
    <x v="7"/>
    <n v="11"/>
    <n v="20.92"/>
    <n v="3"/>
    <n v="4.91"/>
    <n v="3"/>
    <n v="4.91"/>
    <n v="8"/>
    <n v="15.44"/>
    <n v="0"/>
    <n v="0"/>
  </r>
  <r>
    <s v="GUJARAT"/>
    <n v="24"/>
    <x v="31"/>
    <n v="443"/>
    <x v="0"/>
    <n v="155"/>
    <n v="280.92"/>
    <n v="68"/>
    <n v="116.68"/>
    <n v="45"/>
    <n v="67.3599999999999"/>
    <n v="52"/>
    <n v="93.47"/>
    <n v="35"/>
    <n v="63.03"/>
  </r>
  <r>
    <m/>
    <m/>
    <x v="29"/>
    <m/>
    <x v="12"/>
    <m/>
    <m/>
    <m/>
    <m/>
    <m/>
    <m/>
    <m/>
    <m/>
    <m/>
    <m/>
  </r>
  <r>
    <s v="GUJARAT"/>
    <n v="24"/>
    <x v="24"/>
    <n v="451"/>
    <x v="5"/>
    <n v="47"/>
    <n v="88.77"/>
    <n v="13"/>
    <n v="20.25"/>
    <n v="5"/>
    <n v="6.64"/>
    <n v="29"/>
    <n v="57.14"/>
    <n v="5"/>
    <n v="8.64"/>
  </r>
  <r>
    <s v="GUJARAT"/>
    <n v="24"/>
    <x v="19"/>
    <n v="442"/>
    <x v="0"/>
    <n v="107"/>
    <n v="207.67"/>
    <n v="57"/>
    <n v="104.719999999999"/>
    <n v="26"/>
    <n v="38.380000000000003"/>
    <n v="30"/>
    <n v="56.4"/>
    <n v="20"/>
    <n v="38.159999999999997"/>
  </r>
  <r>
    <s v="GUJARAT"/>
    <n v="24"/>
    <x v="12"/>
    <n v="460"/>
    <x v="5"/>
    <n v="3"/>
    <n v="6.17"/>
    <n v="1"/>
    <n v="1.99"/>
    <n v="0"/>
    <n v="0"/>
    <n v="2"/>
    <n v="4.18"/>
    <n v="0"/>
    <n v="0"/>
  </r>
  <r>
    <s v="GUJARAT"/>
    <n v="24"/>
    <x v="16"/>
    <n v="673"/>
    <x v="11"/>
    <n v="1"/>
    <n v="1.9"/>
    <n v="0"/>
    <n v="0"/>
    <n v="0"/>
    <n v="0"/>
    <n v="1"/>
    <n v="1.9"/>
    <n v="0"/>
    <n v="0"/>
  </r>
  <r>
    <s v="GUJARAT"/>
    <n v="24"/>
    <x v="21"/>
    <s v="\N"/>
    <x v="11"/>
    <n v="1"/>
    <n v="1.58"/>
    <n v="0"/>
    <n v="0"/>
    <n v="0"/>
    <n v="0"/>
    <n v="1"/>
    <n v="1.58"/>
    <n v="0"/>
    <n v="0"/>
  </r>
  <r>
    <m/>
    <m/>
    <x v="29"/>
    <m/>
    <x v="12"/>
    <m/>
    <m/>
    <m/>
    <m/>
    <m/>
    <m/>
    <m/>
    <m/>
    <m/>
    <m/>
  </r>
  <r>
    <s v="GUJARAT"/>
    <n v="24"/>
    <x v="4"/>
    <s v="\N"/>
    <x v="14"/>
    <n v="27"/>
    <n v="50.91"/>
    <n v="5"/>
    <n v="9.61"/>
    <n v="0"/>
    <n v="0"/>
    <n v="22"/>
    <n v="41.4"/>
    <n v="0"/>
    <n v="0"/>
  </r>
  <r>
    <m/>
    <m/>
    <x v="29"/>
    <m/>
    <x v="12"/>
    <m/>
    <m/>
    <m/>
    <m/>
    <m/>
    <m/>
    <m/>
    <m/>
    <m/>
    <m/>
  </r>
  <r>
    <s v="GUJARAT"/>
    <n v="24"/>
    <x v="32"/>
    <s v="\N"/>
    <x v="14"/>
    <n v="10"/>
    <n v="20.32"/>
    <n v="5"/>
    <n v="8.93"/>
    <n v="5"/>
    <n v="8.93"/>
    <n v="1"/>
    <n v="2.7"/>
    <n v="4"/>
    <n v="7.85"/>
  </r>
  <r>
    <m/>
    <m/>
    <x v="29"/>
    <m/>
    <x v="12"/>
    <m/>
    <m/>
    <m/>
    <m/>
    <m/>
    <m/>
    <m/>
    <m/>
    <m/>
    <m/>
  </r>
  <r>
    <s v="GUJARAT"/>
    <n v="24"/>
    <x v="33"/>
    <n v="440"/>
    <x v="14"/>
    <n v="44"/>
    <n v="80.59"/>
    <n v="20"/>
    <n v="32.39"/>
    <n v="4"/>
    <n v="6.18"/>
    <n v="12"/>
    <n v="21.71"/>
    <n v="12"/>
    <n v="22.229999999999901"/>
  </r>
  <r>
    <m/>
    <m/>
    <x v="29"/>
    <m/>
    <x v="12"/>
    <m/>
    <m/>
    <m/>
    <m/>
    <m/>
    <m/>
    <m/>
    <m/>
    <m/>
    <m/>
  </r>
  <r>
    <s v="GUJARAT"/>
    <n v="24"/>
    <x v="30"/>
    <n v="447"/>
    <x v="13"/>
    <n v="3"/>
    <n v="6.12"/>
    <n v="0"/>
    <n v="0"/>
    <n v="0"/>
    <n v="0"/>
    <n v="3"/>
    <n v="6.12"/>
    <n v="0"/>
    <n v="0"/>
  </r>
  <r>
    <s v="GUJARAT"/>
    <n v="24"/>
    <x v="25"/>
    <n v="452"/>
    <x v="14"/>
    <n v="3"/>
    <n v="5.22"/>
    <n v="2"/>
    <n v="2.94"/>
    <n v="1"/>
    <n v="1.48"/>
    <n v="1"/>
    <n v="1.95"/>
    <n v="0"/>
    <n v="0"/>
  </r>
  <r>
    <s v="GUJARAT"/>
    <n v="24"/>
    <x v="16"/>
    <n v="673"/>
    <x v="14"/>
    <n v="9"/>
    <n v="13.85"/>
    <n v="2"/>
    <n v="2.65"/>
    <n v="1"/>
    <n v="1.29"/>
    <n v="2"/>
    <n v="3.01"/>
    <n v="5"/>
    <n v="8.0399999999999991"/>
  </r>
  <r>
    <s v="GUJARAT"/>
    <n v="24"/>
    <x v="15"/>
    <n v="459"/>
    <x v="16"/>
    <n v="2"/>
    <n v="3.23"/>
    <n v="0"/>
    <n v="0"/>
    <n v="0"/>
    <n v="0"/>
    <n v="2"/>
    <n v="3.23"/>
    <n v="0"/>
    <n v="0"/>
  </r>
  <r>
    <m/>
    <m/>
    <x v="29"/>
    <m/>
    <x v="12"/>
    <m/>
    <m/>
    <m/>
    <m/>
    <m/>
    <m/>
    <m/>
    <m/>
    <m/>
    <m/>
  </r>
  <r>
    <s v="GUJARAT"/>
    <n v="24"/>
    <x v="22"/>
    <n v="439"/>
    <x v="15"/>
    <n v="3"/>
    <n v="5.42"/>
    <n v="0"/>
    <n v="0"/>
    <n v="0"/>
    <n v="0"/>
    <n v="1"/>
    <n v="1.85"/>
    <n v="2"/>
    <n v="3.57"/>
  </r>
  <r>
    <s v="GUJARAT"/>
    <n v="24"/>
    <x v="8"/>
    <n v="446"/>
    <x v="15"/>
    <n v="5"/>
    <n v="9.67"/>
    <n v="0"/>
    <n v="0"/>
    <n v="0"/>
    <n v="0"/>
    <n v="5"/>
    <n v="9.67"/>
    <n v="0"/>
    <n v="0"/>
  </r>
  <r>
    <m/>
    <m/>
    <x v="29"/>
    <m/>
    <x v="12"/>
    <m/>
    <m/>
    <m/>
    <m/>
    <m/>
    <m/>
    <m/>
    <m/>
    <m/>
    <m/>
  </r>
  <r>
    <s v="GUJARAT"/>
    <n v="24"/>
    <x v="22"/>
    <n v="439"/>
    <x v="14"/>
    <n v="37"/>
    <n v="60.62"/>
    <n v="5"/>
    <n v="7.7999999999999901"/>
    <n v="4"/>
    <n v="6.32"/>
    <n v="20"/>
    <n v="32.57"/>
    <n v="12"/>
    <n v="19.309999999999999"/>
  </r>
  <r>
    <s v="GUJARAT"/>
    <n v="24"/>
    <x v="8"/>
    <n v="446"/>
    <x v="5"/>
    <n v="5"/>
    <n v="9.6"/>
    <n v="0"/>
    <n v="0"/>
    <n v="0"/>
    <n v="0"/>
    <n v="4"/>
    <n v="8.1299999999999901"/>
    <n v="1"/>
    <n v="1.47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23"/>
    <s v="\N"/>
    <x v="5"/>
    <n v="7"/>
    <n v="14.48"/>
    <n v="1"/>
    <n v="1.99"/>
    <n v="1"/>
    <n v="1.39"/>
    <n v="5"/>
    <n v="10.64"/>
    <n v="1"/>
    <n v="1.85"/>
  </r>
  <r>
    <s v="GUJARAT"/>
    <n v="24"/>
    <x v="1"/>
    <s v="\N"/>
    <x v="15"/>
    <n v="4"/>
    <n v="8.14"/>
    <n v="0"/>
    <n v="0"/>
    <n v="0"/>
    <n v="0"/>
    <n v="3"/>
    <n v="6.15"/>
    <n v="1"/>
    <n v="1.99"/>
  </r>
  <r>
    <s v="GUJARAT"/>
    <n v="24"/>
    <x v="17"/>
    <n v="457"/>
    <x v="15"/>
    <n v="10"/>
    <n v="17.18"/>
    <n v="2"/>
    <n v="3.33"/>
    <n v="2"/>
    <n v="3.33"/>
    <n v="2"/>
    <n v="2.94"/>
    <n v="6"/>
    <n v="10.34"/>
  </r>
  <r>
    <s v="GUJARAT"/>
    <n v="24"/>
    <x v="15"/>
    <n v="459"/>
    <x v="11"/>
    <n v="3"/>
    <n v="5.42"/>
    <n v="0"/>
    <n v="0"/>
    <n v="0"/>
    <n v="0"/>
    <n v="2"/>
    <n v="3.45"/>
    <n v="1"/>
    <n v="1.97"/>
  </r>
  <r>
    <s v="GUJARAT"/>
    <n v="24"/>
    <x v="21"/>
    <n v="441"/>
    <x v="15"/>
    <n v="9"/>
    <n v="18.14"/>
    <n v="0"/>
    <n v="0"/>
    <n v="0"/>
    <n v="0"/>
    <n v="6"/>
    <n v="12.05"/>
    <n v="3"/>
    <n v="6.1"/>
  </r>
  <r>
    <s v="GUJARAT"/>
    <n v="24"/>
    <x v="15"/>
    <n v="459"/>
    <x v="15"/>
    <n v="17"/>
    <n v="35"/>
    <n v="0"/>
    <n v="0"/>
    <n v="0"/>
    <n v="0"/>
    <n v="7"/>
    <n v="14.05"/>
    <n v="8"/>
    <n v="16.87"/>
  </r>
  <r>
    <s v="GUJARAT"/>
    <n v="24"/>
    <x v="10"/>
    <n v="669"/>
    <x v="15"/>
    <n v="1"/>
    <n v="2"/>
    <n v="0"/>
    <n v="0"/>
    <n v="0"/>
    <n v="0"/>
    <n v="1"/>
    <n v="2"/>
    <n v="0"/>
    <n v="0"/>
  </r>
  <r>
    <s v="GUJARAT"/>
    <n v="24"/>
    <x v="5"/>
    <n v="448"/>
    <x v="15"/>
    <n v="10"/>
    <n v="17.059999999999999"/>
    <n v="1"/>
    <n v="1.58"/>
    <n v="1"/>
    <n v="1.58"/>
    <n v="4"/>
    <n v="6.77"/>
    <n v="5"/>
    <n v="8.7099999999999902"/>
  </r>
  <r>
    <s v="GUJARAT"/>
    <n v="24"/>
    <x v="5"/>
    <n v="448"/>
    <x v="11"/>
    <n v="19"/>
    <n v="34.18"/>
    <n v="1"/>
    <n v="1.42"/>
    <n v="0"/>
    <n v="0"/>
    <n v="7"/>
    <n v="11.899999999999901"/>
    <n v="11"/>
    <n v="20.7"/>
  </r>
  <r>
    <m/>
    <m/>
    <x v="29"/>
    <m/>
    <x v="12"/>
    <m/>
    <m/>
    <m/>
    <m/>
    <m/>
    <m/>
    <m/>
    <m/>
    <m/>
    <m/>
  </r>
  <r>
    <s v="GUJARAT"/>
    <n v="24"/>
    <x v="32"/>
    <s v="\N"/>
    <x v="11"/>
    <n v="6"/>
    <n v="11.63"/>
    <n v="0"/>
    <n v="0"/>
    <n v="0"/>
    <n v="0"/>
    <n v="4"/>
    <n v="7.39"/>
    <n v="2"/>
    <n v="4.25"/>
  </r>
  <r>
    <s v="GUJARAT"/>
    <n v="24"/>
    <x v="10"/>
    <n v="669"/>
    <x v="5"/>
    <n v="3"/>
    <n v="5.98"/>
    <n v="0"/>
    <n v="0"/>
    <n v="0"/>
    <n v="0"/>
    <n v="1"/>
    <n v="1.76"/>
    <n v="2"/>
    <n v="4.2300000000000004"/>
  </r>
  <r>
    <s v="GUJARAT"/>
    <n v="24"/>
    <x v="12"/>
    <n v="460"/>
    <x v="15"/>
    <n v="3"/>
    <n v="4.38"/>
    <n v="0"/>
    <n v="0"/>
    <n v="0"/>
    <n v="0"/>
    <n v="1"/>
    <n v="1.7"/>
    <n v="2"/>
    <n v="2.6799999999999899"/>
  </r>
  <r>
    <s v="GUJARAT"/>
    <n v="24"/>
    <x v="2"/>
    <n v="668"/>
    <x v="5"/>
    <n v="6"/>
    <n v="9.41"/>
    <n v="1"/>
    <n v="1.94"/>
    <n v="0"/>
    <n v="0"/>
    <n v="3"/>
    <n v="3.3899999999999899"/>
    <n v="2"/>
    <n v="3.86"/>
  </r>
  <r>
    <s v="GUJARAT"/>
    <n v="24"/>
    <x v="1"/>
    <n v="672"/>
    <x v="11"/>
    <n v="2"/>
    <n v="3.48"/>
    <n v="0"/>
    <n v="0"/>
    <n v="0"/>
    <n v="0"/>
    <n v="1"/>
    <n v="1.7"/>
    <n v="1"/>
    <n v="1.78"/>
  </r>
  <r>
    <s v="GUJARAT"/>
    <n v="24"/>
    <x v="33"/>
    <n v="440"/>
    <x v="13"/>
    <n v="9"/>
    <n v="17.18"/>
    <n v="0"/>
    <n v="0"/>
    <n v="0"/>
    <n v="0"/>
    <n v="8"/>
    <n v="15.58"/>
    <n v="1"/>
    <n v="1.6"/>
  </r>
  <r>
    <s v="GUJARAT"/>
    <n v="24"/>
    <x v="24"/>
    <n v="451"/>
    <x v="15"/>
    <n v="6"/>
    <n v="10.83"/>
    <n v="0"/>
    <n v="0"/>
    <n v="0"/>
    <n v="0"/>
    <n v="3"/>
    <n v="5.64"/>
    <n v="3"/>
    <n v="5.1899999999999897"/>
  </r>
  <r>
    <s v="GUJARAT"/>
    <n v="24"/>
    <x v="33"/>
    <n v="440"/>
    <x v="15"/>
    <n v="9"/>
    <n v="18.420000000000002"/>
    <n v="0"/>
    <n v="0"/>
    <n v="0"/>
    <n v="0"/>
    <n v="3"/>
    <n v="6.96"/>
    <n v="6"/>
    <n v="11.4599999999999"/>
  </r>
  <r>
    <s v="GUJARAT"/>
    <n v="24"/>
    <x v="7"/>
    <n v="450"/>
    <x v="15"/>
    <n v="3"/>
    <n v="6.18"/>
    <n v="0"/>
    <n v="0"/>
    <n v="0"/>
    <n v="0"/>
    <n v="3"/>
    <n v="6.18"/>
    <n v="0"/>
    <n v="0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2"/>
    <n v="668"/>
    <x v="15"/>
    <n v="1"/>
    <n v="1.98"/>
    <n v="0"/>
    <n v="0"/>
    <n v="0"/>
    <n v="0"/>
    <n v="1"/>
    <n v="1.98"/>
    <n v="0"/>
    <n v="0"/>
  </r>
  <r>
    <s v="GUJARAT"/>
    <n v="24"/>
    <x v="27"/>
    <s v="\N"/>
    <x v="14"/>
    <n v="2"/>
    <n v="3.77"/>
    <n v="0"/>
    <n v="0"/>
    <n v="0"/>
    <n v="0"/>
    <n v="1"/>
    <n v="1.78"/>
    <n v="1"/>
    <n v="1.99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4"/>
    <s v="\N"/>
    <x v="13"/>
    <n v="1"/>
    <n v="1.81"/>
    <n v="0"/>
    <n v="0"/>
    <n v="0"/>
    <n v="0"/>
    <n v="0"/>
    <n v="0"/>
    <n v="1"/>
    <n v="1.81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32"/>
    <s v="\N"/>
    <x v="16"/>
    <n v="1"/>
    <n v="2"/>
    <n v="0"/>
    <n v="0"/>
    <n v="0"/>
    <n v="0"/>
    <n v="0"/>
    <n v="0"/>
    <n v="1"/>
    <n v="2"/>
  </r>
  <r>
    <s v="GUJARAT"/>
    <n v="24"/>
    <x v="3"/>
    <n v="675"/>
    <x v="7"/>
    <n v="1"/>
    <n v="1.68"/>
    <n v="0"/>
    <n v="0"/>
    <n v="0"/>
    <n v="0"/>
    <n v="1"/>
    <n v="1.68"/>
    <n v="0"/>
    <n v="0"/>
  </r>
  <r>
    <s v="GUJARAT"/>
    <n v="24"/>
    <x v="4"/>
    <s v="\N"/>
    <x v="10"/>
    <n v="3"/>
    <n v="6.48"/>
    <n v="0"/>
    <n v="0"/>
    <n v="0"/>
    <n v="0"/>
    <n v="2"/>
    <n v="3.7"/>
    <n v="1"/>
    <n v="2.78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22"/>
    <n v="439"/>
    <x v="5"/>
    <n v="2"/>
    <n v="3.79"/>
    <n v="1"/>
    <n v="1.79"/>
    <n v="1"/>
    <n v="1.79"/>
    <n v="1"/>
    <n v="1.8"/>
    <n v="0"/>
    <n v="0"/>
  </r>
  <r>
    <m/>
    <m/>
    <x v="29"/>
    <m/>
    <x v="12"/>
    <m/>
    <m/>
    <m/>
    <m/>
    <m/>
    <m/>
    <m/>
    <m/>
    <m/>
    <m/>
  </r>
  <r>
    <s v="GUJARAT"/>
    <n v="24"/>
    <x v="14"/>
    <n v="461"/>
    <x v="16"/>
    <n v="1"/>
    <n v="2.95"/>
    <n v="1"/>
    <n v="2.65"/>
    <n v="1"/>
    <n v="1.76"/>
    <n v="0"/>
    <n v="0"/>
    <n v="0"/>
    <n v="0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6"/>
    <n v="454"/>
    <x v="11"/>
    <n v="3"/>
    <n v="5.44"/>
    <n v="0"/>
    <n v="0"/>
    <n v="0"/>
    <n v="0"/>
    <n v="1"/>
    <n v="1.8"/>
    <n v="2"/>
    <n v="3.6399999999999899"/>
  </r>
  <r>
    <s v="GUJARAT"/>
    <n v="24"/>
    <x v="2"/>
    <n v="668"/>
    <x v="7"/>
    <n v="1"/>
    <n v="1.99"/>
    <n v="1"/>
    <n v="1.5"/>
    <n v="1"/>
    <n v="1.5"/>
    <n v="0"/>
    <n v="0"/>
    <n v="0"/>
    <n v="0"/>
  </r>
  <r>
    <m/>
    <m/>
    <x v="29"/>
    <m/>
    <x v="12"/>
    <m/>
    <m/>
    <m/>
    <m/>
    <m/>
    <m/>
    <m/>
    <m/>
    <m/>
    <m/>
  </r>
  <r>
    <s v="GUJARAT"/>
    <n v="24"/>
    <x v="9"/>
    <n v="676"/>
    <x v="14"/>
    <n v="3"/>
    <n v="5.43"/>
    <n v="2"/>
    <n v="3.1"/>
    <n v="2"/>
    <n v="3.1"/>
    <n v="0"/>
    <n v="0"/>
    <n v="1"/>
    <n v="1.98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23"/>
    <n v="449"/>
    <x v="15"/>
    <n v="3"/>
    <n v="5.99"/>
    <n v="0"/>
    <n v="0"/>
    <n v="0"/>
    <n v="0"/>
    <n v="0"/>
    <n v="0"/>
    <n v="3"/>
    <n v="5.99"/>
  </r>
  <r>
    <m/>
    <m/>
    <x v="29"/>
    <m/>
    <x v="12"/>
    <m/>
    <m/>
    <m/>
    <m/>
    <m/>
    <m/>
    <m/>
    <m/>
    <m/>
    <m/>
  </r>
  <r>
    <s v="GUJARAT"/>
    <n v="24"/>
    <x v="27"/>
    <s v="\N"/>
    <x v="10"/>
    <n v="1"/>
    <n v="1.67"/>
    <n v="1"/>
    <n v="1.47"/>
    <n v="0"/>
    <n v="0"/>
    <n v="0"/>
    <n v="0"/>
    <n v="0"/>
    <n v="0"/>
  </r>
  <r>
    <s v="GUJARAT"/>
    <n v="24"/>
    <x v="26"/>
    <n v="641"/>
    <x v="11"/>
    <n v="2"/>
    <n v="4.91"/>
    <n v="2"/>
    <n v="3.92"/>
    <n v="0"/>
    <n v="0"/>
    <n v="0"/>
    <n v="0"/>
    <n v="0"/>
    <n v="0"/>
  </r>
  <r>
    <s v="GUJARAT"/>
    <n v="24"/>
    <x v="11"/>
    <n v="453"/>
    <x v="15"/>
    <n v="2"/>
    <n v="3.49"/>
    <n v="0"/>
    <n v="0"/>
    <n v="0"/>
    <n v="0"/>
    <n v="1"/>
    <n v="1.99"/>
    <n v="1"/>
    <n v="1.5"/>
  </r>
  <r>
    <s v="GUJARAT"/>
    <n v="24"/>
    <x v="16"/>
    <n v="673"/>
    <x v="15"/>
    <n v="1"/>
    <n v="1.9"/>
    <n v="0"/>
    <n v="0"/>
    <n v="0"/>
    <n v="0"/>
    <n v="1"/>
    <n v="1.9"/>
    <n v="0"/>
    <n v="0"/>
  </r>
  <r>
    <s v="GUJARAT"/>
    <n v="24"/>
    <x v="28"/>
    <s v="\N"/>
    <x v="1"/>
    <n v="1"/>
    <n v="2"/>
    <n v="0"/>
    <n v="0"/>
    <n v="0"/>
    <n v="0"/>
    <n v="1"/>
    <n v="2"/>
    <n v="0"/>
    <n v="0"/>
  </r>
  <r>
    <s v="GUJARAT"/>
    <n v="24"/>
    <x v="26"/>
    <n v="641"/>
    <x v="8"/>
    <n v="5"/>
    <n v="13.84"/>
    <n v="1"/>
    <n v="2.78"/>
    <n v="1"/>
    <n v="2.78"/>
    <n v="4"/>
    <n v="10.36"/>
    <n v="0"/>
    <n v="0"/>
  </r>
  <r>
    <s v="GUJARAT"/>
    <n v="24"/>
    <x v="28"/>
    <s v="\N"/>
    <x v="2"/>
    <n v="4"/>
    <n v="8.1"/>
    <n v="2"/>
    <n v="3.69"/>
    <n v="0"/>
    <n v="0"/>
    <n v="1"/>
    <n v="1.56"/>
    <n v="1"/>
    <n v="2.1800000000000002"/>
  </r>
  <r>
    <s v="GUJARAT"/>
    <n v="24"/>
    <x v="13"/>
    <n v="458"/>
    <x v="15"/>
    <n v="4"/>
    <n v="7.32"/>
    <n v="0"/>
    <n v="0"/>
    <n v="0"/>
    <n v="0"/>
    <n v="1"/>
    <n v="1.89"/>
    <n v="3"/>
    <n v="5.43"/>
  </r>
  <r>
    <m/>
    <m/>
    <x v="29"/>
    <m/>
    <x v="12"/>
    <m/>
    <m/>
    <m/>
    <m/>
    <m/>
    <m/>
    <m/>
    <m/>
    <m/>
    <m/>
  </r>
  <r>
    <s v="GUJARAT"/>
    <n v="24"/>
    <x v="18"/>
    <n v="462"/>
    <x v="15"/>
    <n v="9"/>
    <n v="18.71"/>
    <n v="0"/>
    <n v="0"/>
    <n v="0"/>
    <n v="0"/>
    <n v="0"/>
    <n v="0"/>
    <n v="6"/>
    <n v="12.7"/>
  </r>
  <r>
    <s v="GUJARAT"/>
    <n v="24"/>
    <x v="20"/>
    <n v="455"/>
    <x v="15"/>
    <n v="4"/>
    <n v="6.51"/>
    <n v="0"/>
    <n v="0"/>
    <n v="0"/>
    <n v="0"/>
    <n v="0"/>
    <n v="0"/>
    <n v="4"/>
    <n v="6.51"/>
  </r>
  <r>
    <s v="GUJARAT"/>
    <n v="24"/>
    <x v="30"/>
    <n v="447"/>
    <x v="5"/>
    <n v="3"/>
    <n v="5.35"/>
    <n v="0"/>
    <n v="0"/>
    <n v="0"/>
    <n v="0"/>
    <n v="3"/>
    <n v="5.35"/>
    <n v="0"/>
    <n v="0"/>
  </r>
  <r>
    <s v="GUJARAT"/>
    <n v="24"/>
    <x v="6"/>
    <n v="454"/>
    <x v="15"/>
    <n v="3"/>
    <n v="6.8"/>
    <n v="0"/>
    <n v="0"/>
    <n v="0"/>
    <n v="0"/>
    <n v="0"/>
    <n v="0"/>
    <n v="3"/>
    <n v="6.8"/>
  </r>
  <r>
    <s v="GUJARAT"/>
    <n v="24"/>
    <x v="1"/>
    <n v="672"/>
    <x v="10"/>
    <n v="18"/>
    <n v="33.75"/>
    <n v="8"/>
    <n v="13.08"/>
    <n v="4"/>
    <n v="6.18"/>
    <n v="7"/>
    <n v="13.38"/>
    <n v="3"/>
    <n v="6.07"/>
  </r>
  <r>
    <s v="GUJARAT"/>
    <n v="24"/>
    <x v="14"/>
    <n v="461"/>
    <x v="14"/>
    <n v="58"/>
    <n v="108.44"/>
    <n v="14"/>
    <n v="22.09"/>
    <n v="4"/>
    <n v="6.46"/>
    <n v="31"/>
    <n v="58.849999999999902"/>
    <n v="13"/>
    <n v="24.669999999999899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11"/>
    <n v="453"/>
    <x v="14"/>
    <n v="20"/>
    <n v="35.58"/>
    <n v="11"/>
    <n v="18.829999999999998"/>
    <n v="4"/>
    <n v="7.33"/>
    <n v="6"/>
    <n v="9.6299999999999901"/>
    <n v="3"/>
    <n v="5.51"/>
  </r>
  <r>
    <s v="GUJARAT"/>
    <n v="24"/>
    <x v="15"/>
    <n v="459"/>
    <x v="14"/>
    <n v="53"/>
    <n v="92.77"/>
    <n v="9"/>
    <n v="13.9199999999999"/>
    <n v="8"/>
    <n v="12.479999999999899"/>
    <n v="34"/>
    <n v="61.46"/>
    <n v="10"/>
    <n v="17.119999999999902"/>
  </r>
  <r>
    <s v="GUJARAT"/>
    <n v="24"/>
    <x v="19"/>
    <n v="442"/>
    <x v="14"/>
    <n v="18"/>
    <n v="30.55"/>
    <n v="10"/>
    <n v="16.09"/>
    <n v="5"/>
    <n v="9.1"/>
    <n v="5"/>
    <n v="7.59"/>
    <n v="3"/>
    <n v="5.54"/>
  </r>
  <r>
    <m/>
    <m/>
    <x v="29"/>
    <m/>
    <x v="12"/>
    <m/>
    <m/>
    <m/>
    <m/>
    <m/>
    <m/>
    <m/>
    <m/>
    <m/>
    <m/>
  </r>
  <r>
    <s v="GUJARAT"/>
    <n v="24"/>
    <x v="0"/>
    <n v="456"/>
    <x v="14"/>
    <n v="24"/>
    <n v="41.21"/>
    <n v="5"/>
    <n v="7.37"/>
    <n v="3"/>
    <n v="4.3099999999999996"/>
    <n v="11"/>
    <n v="19.43"/>
    <n v="8"/>
    <n v="13.37"/>
  </r>
  <r>
    <s v="GUJARAT"/>
    <n v="24"/>
    <x v="30"/>
    <n v="447"/>
    <x v="14"/>
    <n v="40"/>
    <n v="66.73"/>
    <n v="9"/>
    <n v="13.17"/>
    <n v="8"/>
    <n v="11.87"/>
    <n v="22"/>
    <n v="36.36"/>
    <n v="9"/>
    <n v="14.78"/>
  </r>
  <r>
    <s v="GUJARAT"/>
    <n v="24"/>
    <x v="31"/>
    <n v="443"/>
    <x v="14"/>
    <n v="128"/>
    <n v="239.69"/>
    <n v="19"/>
    <n v="33.6"/>
    <n v="12"/>
    <n v="21.25"/>
    <n v="83"/>
    <n v="152.86000000000001"/>
    <n v="26"/>
    <n v="49.15"/>
  </r>
  <r>
    <s v="GUJARAT"/>
    <n v="24"/>
    <x v="23"/>
    <n v="449"/>
    <x v="14"/>
    <n v="20"/>
    <n v="38.130000000000003"/>
    <n v="7"/>
    <n v="12.579999999999901"/>
    <n v="0"/>
    <n v="0"/>
    <n v="10"/>
    <n v="18.940000000000001"/>
    <n v="3"/>
    <n v="5.31"/>
  </r>
  <r>
    <s v="GUJARAT"/>
    <n v="24"/>
    <x v="4"/>
    <n v="445"/>
    <x v="13"/>
    <n v="2"/>
    <n v="3.3"/>
    <n v="0"/>
    <n v="0"/>
    <n v="0"/>
    <n v="0"/>
    <n v="2"/>
    <n v="3.3"/>
    <n v="0"/>
    <n v="0"/>
  </r>
  <r>
    <s v="GUJARAT"/>
    <n v="24"/>
    <x v="10"/>
    <n v="669"/>
    <x v="13"/>
    <n v="3"/>
    <n v="5.27"/>
    <n v="0"/>
    <n v="0"/>
    <n v="0"/>
    <n v="0"/>
    <n v="2"/>
    <n v="3.49"/>
    <n v="0"/>
    <n v="0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17"/>
    <n v="457"/>
    <x v="14"/>
    <n v="78"/>
    <n v="132.5"/>
    <n v="15"/>
    <n v="23.71"/>
    <n v="11"/>
    <n v="17.52"/>
    <n v="46"/>
    <n v="76.930000000000007"/>
    <n v="17"/>
    <n v="28.3799999999999"/>
  </r>
  <r>
    <m/>
    <m/>
    <x v="29"/>
    <m/>
    <x v="12"/>
    <m/>
    <m/>
    <m/>
    <m/>
    <m/>
    <m/>
    <m/>
    <m/>
    <m/>
    <m/>
  </r>
  <r>
    <s v="GUJARAT"/>
    <n v="24"/>
    <x v="10"/>
    <n v="669"/>
    <x v="14"/>
    <n v="11"/>
    <n v="18.73"/>
    <n v="6"/>
    <n v="9"/>
    <n v="1"/>
    <n v="1.48"/>
    <n v="5"/>
    <n v="8.58"/>
    <n v="0"/>
    <n v="0"/>
  </r>
  <r>
    <s v="GUJARAT"/>
    <n v="24"/>
    <x v="6"/>
    <n v="454"/>
    <x v="14"/>
    <n v="30"/>
    <n v="55.46"/>
    <n v="9"/>
    <n v="16.52"/>
    <n v="2"/>
    <n v="3.94"/>
    <n v="20"/>
    <n v="35.26"/>
    <n v="1"/>
    <n v="1.83"/>
  </r>
  <r>
    <s v="GUJARAT"/>
    <n v="24"/>
    <x v="12"/>
    <n v="460"/>
    <x v="14"/>
    <n v="77"/>
    <n v="135.27000000000001"/>
    <n v="15"/>
    <n v="23.14"/>
    <n v="7"/>
    <n v="11.549999999999899"/>
    <n v="21"/>
    <n v="35.099999999999902"/>
    <n v="41"/>
    <n v="74.349999999999895"/>
  </r>
  <r>
    <s v="GUJARAT"/>
    <n v="24"/>
    <x v="27"/>
    <s v="\N"/>
    <x v="15"/>
    <n v="2"/>
    <n v="3.28"/>
    <n v="0"/>
    <n v="0"/>
    <n v="0"/>
    <n v="0"/>
    <n v="1"/>
    <n v="1.75"/>
    <n v="1"/>
    <n v="1.53"/>
  </r>
  <r>
    <s v="GUJARAT"/>
    <n v="24"/>
    <x v="31"/>
    <n v="443"/>
    <x v="15"/>
    <n v="17"/>
    <n v="30.47"/>
    <n v="0"/>
    <n v="0"/>
    <n v="0"/>
    <n v="0"/>
    <n v="11"/>
    <n v="20.58"/>
    <n v="6"/>
    <n v="9.89"/>
  </r>
  <r>
    <s v="GUJARAT"/>
    <n v="24"/>
    <x v="32"/>
    <s v="\N"/>
    <x v="15"/>
    <n v="10"/>
    <n v="19.07"/>
    <n v="0"/>
    <n v="0"/>
    <n v="0"/>
    <n v="0"/>
    <n v="4"/>
    <n v="6.8999999999999897"/>
    <n v="6"/>
    <n v="12.17"/>
  </r>
  <r>
    <s v="GUJARAT"/>
    <n v="24"/>
    <x v="2"/>
    <n v="668"/>
    <x v="8"/>
    <n v="10"/>
    <n v="16.920000000000002"/>
    <n v="1"/>
    <n v="1.33"/>
    <n v="0"/>
    <n v="0"/>
    <n v="9"/>
    <n v="15.25"/>
    <n v="0"/>
    <n v="0"/>
  </r>
  <r>
    <s v="GUJARAT"/>
    <n v="24"/>
    <x v="27"/>
    <s v="\N"/>
    <x v="1"/>
    <n v="26"/>
    <n v="50.75"/>
    <n v="9"/>
    <n v="15.499999999999901"/>
    <n v="6"/>
    <n v="9.1199999999999992"/>
    <n v="8"/>
    <n v="15.2"/>
    <n v="9"/>
    <n v="17.579999999999998"/>
  </r>
  <r>
    <s v="GUJARAT"/>
    <n v="24"/>
    <x v="28"/>
    <n v="444"/>
    <x v="9"/>
    <n v="3"/>
    <n v="6.61"/>
    <n v="3"/>
    <n v="4.84"/>
    <n v="3"/>
    <n v="4.84"/>
    <n v="0"/>
    <n v="0"/>
    <n v="0"/>
    <n v="0"/>
  </r>
  <r>
    <s v="GUJARAT"/>
    <n v="24"/>
    <x v="25"/>
    <n v="452"/>
    <x v="7"/>
    <n v="11"/>
    <n v="21.61"/>
    <n v="4"/>
    <n v="7.3899999999999899"/>
    <n v="4"/>
    <n v="7.3899999999999899"/>
    <n v="6"/>
    <n v="10.35"/>
    <n v="1"/>
    <n v="2"/>
  </r>
  <r>
    <s v="GUJARAT"/>
    <n v="24"/>
    <x v="33"/>
    <n v="440"/>
    <x v="17"/>
    <n v="1"/>
    <n v="3.85"/>
    <n v="0"/>
    <n v="0"/>
    <n v="0"/>
    <n v="0"/>
    <n v="1"/>
    <n v="3.85"/>
    <n v="0"/>
    <n v="0"/>
  </r>
  <r>
    <s v="GUJARAT"/>
    <n v="24"/>
    <x v="1"/>
    <n v="672"/>
    <x v="9"/>
    <n v="910"/>
    <n v="1654"/>
    <n v="469"/>
    <n v="766.77"/>
    <n v="320"/>
    <n v="415.38999999999902"/>
    <n v="240"/>
    <n v="438.61999999999898"/>
    <n v="201"/>
    <n v="361.13"/>
  </r>
  <r>
    <s v="GUJARAT"/>
    <n v="24"/>
    <x v="10"/>
    <n v="669"/>
    <x v="2"/>
    <n v="41"/>
    <n v="73.150000000000006"/>
    <n v="20"/>
    <n v="32.6"/>
    <n v="12"/>
    <n v="18.939999999999898"/>
    <n v="18"/>
    <n v="32.44"/>
    <n v="3"/>
    <n v="5.03"/>
  </r>
  <r>
    <s v="GUJARAT"/>
    <n v="24"/>
    <x v="10"/>
    <n v="669"/>
    <x v="9"/>
    <n v="761"/>
    <n v="1363.66"/>
    <n v="406"/>
    <n v="649.57000000000005"/>
    <n v="269"/>
    <n v="344.7"/>
    <n v="246"/>
    <n v="434.55"/>
    <n v="109"/>
    <n v="203.77"/>
  </r>
  <r>
    <s v="GUJARAT"/>
    <n v="24"/>
    <x v="4"/>
    <n v="445"/>
    <x v="4"/>
    <n v="3"/>
    <n v="5.6"/>
    <n v="2"/>
    <n v="3.06"/>
    <n v="2"/>
    <n v="3.06"/>
    <n v="1"/>
    <n v="2.2000000000000002"/>
    <n v="0"/>
    <n v="0"/>
  </r>
  <r>
    <s v="GUJARAT"/>
    <n v="24"/>
    <x v="15"/>
    <n v="459"/>
    <x v="17"/>
    <n v="1"/>
    <n v="1.62"/>
    <n v="0"/>
    <n v="0"/>
    <n v="0"/>
    <n v="0"/>
    <n v="1"/>
    <n v="1.62"/>
    <n v="0"/>
    <n v="0"/>
  </r>
  <r>
    <s v="GUJARAT"/>
    <n v="24"/>
    <x v="4"/>
    <n v="445"/>
    <x v="2"/>
    <n v="3"/>
    <n v="6.74"/>
    <n v="1"/>
    <n v="2.3199999999999998"/>
    <n v="1"/>
    <n v="2.3199999999999998"/>
    <n v="1"/>
    <n v="2.25"/>
    <n v="0"/>
    <n v="0"/>
  </r>
  <r>
    <s v="GUJARAT"/>
    <n v="24"/>
    <x v="32"/>
    <s v="\N"/>
    <x v="3"/>
    <n v="4679"/>
    <n v="9054.9599999999991"/>
    <n v="2037"/>
    <n v="3592.3999999999901"/>
    <n v="1973"/>
    <n v="3116.97"/>
    <n v="2178"/>
    <n v="4222.99999999997"/>
    <n v="460"/>
    <n v="911.83"/>
  </r>
  <r>
    <s v="GUJARAT"/>
    <n v="24"/>
    <x v="18"/>
    <n v="462"/>
    <x v="14"/>
    <n v="58"/>
    <n v="110.14"/>
    <n v="28"/>
    <n v="48.279999999999902"/>
    <n v="20"/>
    <n v="34.4299999999999"/>
    <n v="10"/>
    <n v="18.93"/>
    <n v="20"/>
    <n v="38.17"/>
  </r>
  <r>
    <m/>
    <m/>
    <x v="29"/>
    <m/>
    <x v="12"/>
    <m/>
    <m/>
    <m/>
    <m/>
    <m/>
    <m/>
    <m/>
    <m/>
    <m/>
    <m/>
  </r>
  <r>
    <s v="GUJARAT"/>
    <n v="24"/>
    <x v="8"/>
    <n v="446"/>
    <x v="14"/>
    <n v="20"/>
    <n v="38.409999999999997"/>
    <n v="5"/>
    <n v="9.4"/>
    <n v="3"/>
    <n v="6.01"/>
    <n v="4"/>
    <n v="7.08"/>
    <n v="11"/>
    <n v="20.6799999999999"/>
  </r>
  <r>
    <s v="GUJARAT"/>
    <n v="24"/>
    <x v="32"/>
    <s v="\N"/>
    <x v="1"/>
    <n v="772"/>
    <n v="1533.06"/>
    <n v="218"/>
    <n v="381.42"/>
    <n v="130"/>
    <n v="221.78"/>
    <n v="388"/>
    <n v="772.98"/>
    <n v="158"/>
    <n v="322.729999999999"/>
  </r>
  <r>
    <s v="GUJARAT"/>
    <n v="24"/>
    <x v="3"/>
    <n v="675"/>
    <x v="5"/>
    <n v="10"/>
    <n v="17.920000000000002"/>
    <n v="2"/>
    <n v="3.22"/>
    <n v="2"/>
    <n v="3.22"/>
    <n v="8"/>
    <n v="14.34"/>
    <n v="0"/>
    <n v="0"/>
  </r>
  <r>
    <s v="GUJARAT"/>
    <n v="24"/>
    <x v="24"/>
    <n v="451"/>
    <x v="14"/>
    <n v="266"/>
    <n v="471.32"/>
    <n v="112"/>
    <n v="179.819999999999"/>
    <n v="89"/>
    <n v="142.61999999999901"/>
    <n v="72"/>
    <n v="123.27999999999901"/>
    <n v="82"/>
    <n v="147.51"/>
  </r>
  <r>
    <s v="GUJARAT"/>
    <n v="24"/>
    <x v="19"/>
    <n v="442"/>
    <x v="10"/>
    <n v="40"/>
    <n v="71.86"/>
    <n v="14"/>
    <n v="22.82"/>
    <n v="4"/>
    <n v="7.26"/>
    <n v="22"/>
    <n v="38.279999999999902"/>
    <n v="4"/>
    <n v="7.16"/>
  </r>
  <r>
    <s v="GUJARAT"/>
    <n v="24"/>
    <x v="32"/>
    <s v="\N"/>
    <x v="8"/>
    <n v="224"/>
    <n v="462.67"/>
    <n v="78"/>
    <n v="135.91"/>
    <n v="21"/>
    <n v="29.419999999999899"/>
    <n v="139"/>
    <n v="289.67999999999898"/>
    <n v="7"/>
    <n v="15.04"/>
  </r>
  <r>
    <s v="GUJARAT"/>
    <n v="24"/>
    <x v="12"/>
    <n v="460"/>
    <x v="7"/>
    <n v="10"/>
    <n v="16.71"/>
    <n v="6"/>
    <n v="8.81"/>
    <n v="6"/>
    <n v="8.81"/>
    <n v="4"/>
    <n v="6.53"/>
    <n v="0"/>
    <n v="0"/>
  </r>
  <r>
    <s v="GUJARAT"/>
    <n v="24"/>
    <x v="10"/>
    <n v="669"/>
    <x v="8"/>
    <n v="5"/>
    <n v="8.24"/>
    <n v="1"/>
    <n v="1.28"/>
    <n v="0"/>
    <n v="0"/>
    <n v="4"/>
    <n v="6.64"/>
    <n v="0"/>
    <n v="0"/>
  </r>
  <r>
    <m/>
    <m/>
    <x v="29"/>
    <m/>
    <x v="12"/>
    <m/>
    <m/>
    <m/>
    <m/>
    <m/>
    <m/>
    <m/>
    <m/>
    <m/>
    <m/>
  </r>
  <r>
    <s v="GUJARAT"/>
    <n v="24"/>
    <x v="32"/>
    <s v="\N"/>
    <x v="6"/>
    <n v="588"/>
    <n v="1180.73"/>
    <n v="236"/>
    <n v="401.10999999999899"/>
    <n v="225"/>
    <n v="361.159999999999"/>
    <n v="286"/>
    <n v="586.33000000000004"/>
    <n v="64"/>
    <n v="135.69"/>
  </r>
  <r>
    <s v="GUJARAT"/>
    <n v="24"/>
    <x v="32"/>
    <s v="\N"/>
    <x v="4"/>
    <n v="795"/>
    <n v="1513.55"/>
    <n v="410"/>
    <n v="710.1"/>
    <n v="383"/>
    <n v="477.82"/>
    <n v="289"/>
    <n v="567.28"/>
    <n v="95"/>
    <n v="168.09"/>
  </r>
  <r>
    <s v="GUJARAT"/>
    <n v="24"/>
    <x v="4"/>
    <s v="\N"/>
    <x v="9"/>
    <n v="404"/>
    <n v="786.49"/>
    <n v="220"/>
    <n v="375.8"/>
    <n v="160"/>
    <n v="204.11"/>
    <n v="146"/>
    <n v="287.58999999999997"/>
    <n v="38"/>
    <n v="70.669999999999902"/>
  </r>
  <r>
    <s v="GUJARAT"/>
    <n v="24"/>
    <x v="4"/>
    <s v="\N"/>
    <x v="2"/>
    <n v="15"/>
    <n v="26.32"/>
    <n v="5"/>
    <n v="8.1"/>
    <n v="4"/>
    <n v="7"/>
    <n v="10"/>
    <n v="17.05"/>
    <n v="0"/>
    <n v="0"/>
  </r>
  <r>
    <s v="GUJARAT"/>
    <n v="24"/>
    <x v="32"/>
    <s v="\N"/>
    <x v="0"/>
    <n v="188"/>
    <n v="380.47"/>
    <n v="68"/>
    <n v="129.47999999999999"/>
    <n v="38"/>
    <n v="66.959999999999994"/>
    <n v="84"/>
    <n v="169.85999999999899"/>
    <n v="36"/>
    <n v="72.539999999999907"/>
  </r>
  <r>
    <s v="GUJARAT"/>
    <n v="24"/>
    <x v="30"/>
    <n v="447"/>
    <x v="15"/>
    <n v="11"/>
    <n v="21.16"/>
    <n v="0"/>
    <n v="0"/>
    <n v="0"/>
    <n v="0"/>
    <n v="7"/>
    <n v="13.74"/>
    <n v="4"/>
    <n v="7.42"/>
  </r>
  <r>
    <s v="GUJARAT"/>
    <n v="24"/>
    <x v="4"/>
    <s v="\N"/>
    <x v="3"/>
    <n v="313"/>
    <n v="590.14"/>
    <n v="100"/>
    <n v="163.289999999999"/>
    <n v="97"/>
    <n v="142.819999999999"/>
    <n v="175"/>
    <n v="333.54999999999899"/>
    <n v="38"/>
    <n v="73.22"/>
  </r>
  <r>
    <s v="GUJARAT"/>
    <n v="24"/>
    <x v="0"/>
    <n v="456"/>
    <x v="15"/>
    <n v="5"/>
    <n v="9.02"/>
    <n v="0"/>
    <n v="0"/>
    <n v="0"/>
    <n v="0"/>
    <n v="1"/>
    <n v="1.4"/>
    <n v="4"/>
    <n v="7.6099999999999897"/>
  </r>
  <r>
    <s v="GUJARAT"/>
    <n v="24"/>
    <x v="24"/>
    <n v="451"/>
    <x v="13"/>
    <n v="9"/>
    <n v="16.059999999999999"/>
    <n v="0"/>
    <n v="0"/>
    <n v="0"/>
    <n v="0"/>
    <n v="5"/>
    <n v="9.31"/>
    <n v="3"/>
    <n v="4.76"/>
  </r>
  <r>
    <m/>
    <m/>
    <x v="29"/>
    <m/>
    <x v="12"/>
    <m/>
    <m/>
    <m/>
    <m/>
    <m/>
    <m/>
    <m/>
    <m/>
    <m/>
    <m/>
  </r>
  <r>
    <m/>
    <m/>
    <x v="29"/>
    <m/>
    <x v="12"/>
    <m/>
    <m/>
    <m/>
    <m/>
    <m/>
    <m/>
    <m/>
    <m/>
    <m/>
    <m/>
  </r>
  <r>
    <s v="GUJARAT"/>
    <n v="24"/>
    <x v="13"/>
    <n v="458"/>
    <x v="7"/>
    <n v="9"/>
    <n v="12.22"/>
    <n v="3"/>
    <n v="4.62"/>
    <n v="3"/>
    <n v="4.62"/>
    <n v="6"/>
    <n v="7.02"/>
    <n v="0"/>
    <n v="0"/>
  </r>
  <r>
    <s v="GUJARAT"/>
    <n v="24"/>
    <x v="4"/>
    <s v="\N"/>
    <x v="4"/>
    <n v="22"/>
    <n v="43.41"/>
    <n v="10"/>
    <n v="18.16"/>
    <n v="10"/>
    <n v="13.29"/>
    <n v="11"/>
    <n v="20.81"/>
    <n v="1"/>
    <n v="1.45"/>
  </r>
  <r>
    <s v="GUJARAT"/>
    <n v="24"/>
    <x v="28"/>
    <s v="\N"/>
    <x v="9"/>
    <n v="15"/>
    <n v="29.91"/>
    <n v="6"/>
    <n v="10.58"/>
    <n v="6"/>
    <n v="8.26"/>
    <n v="3"/>
    <n v="7.08"/>
    <n v="6"/>
    <n v="11.29"/>
  </r>
  <r>
    <s v="GUJARAT"/>
    <n v="24"/>
    <x v="22"/>
    <n v="439"/>
    <x v="13"/>
    <n v="5"/>
    <n v="8.18"/>
    <n v="0"/>
    <n v="0"/>
    <n v="0"/>
    <n v="0"/>
    <n v="1"/>
    <n v="1.62"/>
    <n v="4"/>
    <n v="6.55"/>
  </r>
  <r>
    <s v="GUJARAT"/>
    <n v="24"/>
    <x v="3"/>
    <n v="675"/>
    <x v="10"/>
    <n v="9"/>
    <n v="16.47"/>
    <n v="4"/>
    <n v="5.98"/>
    <n v="0"/>
    <n v="0"/>
    <n v="3"/>
    <n v="5.56"/>
    <n v="1"/>
    <n v="2.38"/>
  </r>
  <r>
    <s v="GUJARAT"/>
    <n v="24"/>
    <x v="9"/>
    <n v="676"/>
    <x v="0"/>
    <n v="9"/>
    <n v="16.91"/>
    <n v="1"/>
    <n v="1.78"/>
    <n v="1"/>
    <n v="0.16"/>
    <n v="8"/>
    <n v="15.1299999999999"/>
    <n v="0"/>
    <n v="0"/>
  </r>
  <r>
    <s v="GUJARAT"/>
    <n v="24"/>
    <x v="15"/>
    <n v="459"/>
    <x v="13"/>
    <n v="22"/>
    <n v="37.4"/>
    <n v="0"/>
    <n v="0"/>
    <n v="0"/>
    <n v="0"/>
    <n v="11"/>
    <n v="17.32"/>
    <n v="11"/>
    <n v="20.079999999999998"/>
  </r>
  <r>
    <s v="GUJARAT"/>
    <n v="24"/>
    <x v="32"/>
    <n v="438"/>
    <x v="9"/>
    <n v="3010"/>
    <n v="5821.81"/>
    <n v="1494"/>
    <n v="2541.47999999999"/>
    <n v="1093"/>
    <n v="1452.73"/>
    <n v="960"/>
    <n v="1919.62"/>
    <n v="554"/>
    <n v="1071.96"/>
  </r>
  <r>
    <s v="GUJARAT"/>
    <n v="24"/>
    <x v="32"/>
    <s v="\N"/>
    <x v="10"/>
    <n v="78"/>
    <n v="170.13"/>
    <n v="38"/>
    <n v="71.459999999999994"/>
    <n v="23"/>
    <n v="43.11"/>
    <n v="30"/>
    <n v="66.92"/>
    <n v="10"/>
    <n v="25.29"/>
  </r>
  <r>
    <s v="GUJARAT"/>
    <n v="24"/>
    <x v="24"/>
    <n v="451"/>
    <x v="0"/>
    <n v="65"/>
    <n v="116.09"/>
    <n v="17"/>
    <n v="28.48"/>
    <n v="6"/>
    <n v="8.9499999999999993"/>
    <n v="27"/>
    <n v="46.57"/>
    <n v="21"/>
    <n v="39.56"/>
  </r>
  <r>
    <s v="GUJARAT"/>
    <n v="24"/>
    <x v="32"/>
    <s v="\N"/>
    <x v="5"/>
    <n v="88"/>
    <n v="174.3"/>
    <n v="18"/>
    <n v="30.45"/>
    <n v="6"/>
    <n v="10.039999999999999"/>
    <n v="54"/>
    <n v="108.55999999999899"/>
    <n v="16"/>
    <n v="30.0899999999999"/>
  </r>
  <r>
    <s v="GUJARAT"/>
    <n v="24"/>
    <x v="10"/>
    <n v="669"/>
    <x v="3"/>
    <n v="267"/>
    <n v="476.05"/>
    <n v="115"/>
    <n v="183.069999999999"/>
    <n v="110"/>
    <n v="154.38999999999899"/>
    <n v="123"/>
    <n v="218.44999999999899"/>
    <n v="29"/>
    <n v="50.88"/>
  </r>
  <r>
    <s v="GUJARAT"/>
    <n v="24"/>
    <x v="32"/>
    <s v="\N"/>
    <x v="7"/>
    <n v="166"/>
    <n v="349.11"/>
    <n v="77"/>
    <n v="135.24"/>
    <n v="73"/>
    <n v="128"/>
    <n v="75"/>
    <n v="159.48999999999899"/>
    <n v="13"/>
    <n v="27.82"/>
  </r>
  <r>
    <s v="GUJARAT"/>
    <n v="24"/>
    <x v="32"/>
    <s v="\N"/>
    <x v="2"/>
    <n v="682"/>
    <n v="1304.9100000000001"/>
    <n v="226"/>
    <n v="379.02"/>
    <n v="139"/>
    <n v="231.93"/>
    <n v="364"/>
    <n v="707.74999999999898"/>
    <n v="90"/>
    <n v="168.23999999999899"/>
  </r>
  <r>
    <s v="GUJARAT"/>
    <n v="24"/>
    <x v="6"/>
    <n v="454"/>
    <x v="10"/>
    <n v="11"/>
    <n v="21.22"/>
    <n v="8"/>
    <n v="15.23"/>
    <n v="7"/>
    <n v="13.34"/>
    <n v="3"/>
    <n v="5.54"/>
    <n v="0"/>
    <n v="0"/>
  </r>
  <r>
    <s v="GUJARAT"/>
    <n v="24"/>
    <x v="16"/>
    <n v="673"/>
    <x v="13"/>
    <n v="1"/>
    <n v="1.63"/>
    <n v="0"/>
    <n v="0"/>
    <n v="0"/>
    <n v="0"/>
    <n v="0"/>
    <n v="0"/>
    <n v="1"/>
    <n v="1.63"/>
  </r>
  <r>
    <m/>
    <m/>
    <x v="29"/>
    <m/>
    <x v="12"/>
    <m/>
    <m/>
    <m/>
    <m/>
    <m/>
    <m/>
    <m/>
    <m/>
    <m/>
    <m/>
  </r>
  <r>
    <s v="GUJARAT"/>
    <n v="24"/>
    <x v="32"/>
    <s v="\N"/>
    <x v="13"/>
    <n v="17"/>
    <n v="31.61"/>
    <n v="1"/>
    <n v="1.84"/>
    <n v="0"/>
    <n v="0"/>
    <n v="8"/>
    <n v="15.43"/>
    <n v="8"/>
    <n v="14.19"/>
  </r>
  <r>
    <m/>
    <m/>
    <x v="29"/>
    <m/>
    <x v="12"/>
    <m/>
    <m/>
    <m/>
    <m/>
    <m/>
    <m/>
    <m/>
    <m/>
    <m/>
    <m/>
  </r>
  <r>
    <s v="GUJARAT"/>
    <n v="24"/>
    <x v="26"/>
    <n v="641"/>
    <x v="6"/>
    <n v="20"/>
    <n v="42.97"/>
    <n v="6"/>
    <n v="11.16"/>
    <n v="6"/>
    <n v="8.6"/>
    <n v="13"/>
    <n v="29.96"/>
    <n v="1"/>
    <n v="1.8"/>
  </r>
  <r>
    <s v="GUJARAT"/>
    <n v="24"/>
    <x v="13"/>
    <n v="458"/>
    <x v="8"/>
    <n v="53"/>
    <n v="92.15"/>
    <n v="28"/>
    <n v="43.0399999999999"/>
    <n v="16"/>
    <n v="16.689999999999898"/>
    <n v="24"/>
    <n v="40.49"/>
    <n v="1"/>
    <n v="1.85"/>
  </r>
  <r>
    <s v="GUJARAT"/>
    <n v="24"/>
    <x v="27"/>
    <s v="\N"/>
    <x v="4"/>
    <n v="135"/>
    <n v="245.41"/>
    <n v="113"/>
    <n v="180.94999999999899"/>
    <n v="110"/>
    <n v="175.10999999999899"/>
    <n v="12"/>
    <n v="25.029999999999902"/>
    <n v="10"/>
    <n v="17.5"/>
  </r>
  <r>
    <s v="GUJARAT"/>
    <n v="24"/>
    <x v="1"/>
    <n v="672"/>
    <x v="5"/>
    <n v="4"/>
    <n v="7.69"/>
    <n v="1"/>
    <n v="1.53"/>
    <n v="1"/>
    <n v="1.53"/>
    <n v="3"/>
    <n v="5.7799999999999896"/>
    <n v="0"/>
    <n v="0"/>
  </r>
  <r>
    <s v="GUJARAT"/>
    <n v="24"/>
    <x v="4"/>
    <n v="445"/>
    <x v="9"/>
    <n v="57"/>
    <n v="111.02"/>
    <n v="39"/>
    <n v="65.329999999999899"/>
    <n v="32"/>
    <n v="50.1"/>
    <n v="18"/>
    <n v="36.019999999999897"/>
    <n v="0"/>
    <n v="0"/>
  </r>
  <r>
    <s v="GUJARAT"/>
    <n v="24"/>
    <x v="23"/>
    <n v="449"/>
    <x v="6"/>
    <n v="140"/>
    <n v="274.89999999999998"/>
    <n v="59"/>
    <n v="102.81"/>
    <n v="56"/>
    <n v="91.22"/>
    <n v="61"/>
    <n v="122.509999999999"/>
    <n v="18"/>
    <n v="33.340000000000003"/>
  </r>
  <r>
    <s v="GUJARAT"/>
    <n v="24"/>
    <x v="5"/>
    <n v="448"/>
    <x v="13"/>
    <n v="8"/>
    <n v="13.59"/>
    <n v="1"/>
    <n v="1.56"/>
    <n v="1"/>
    <n v="1.56"/>
    <n v="7"/>
    <n v="11.85"/>
    <n v="0"/>
    <n v="0"/>
  </r>
  <r>
    <s v="GUJARAT"/>
    <n v="24"/>
    <x v="4"/>
    <n v="445"/>
    <x v="6"/>
    <n v="4"/>
    <n v="8.49"/>
    <n v="3"/>
    <n v="5.59"/>
    <n v="2"/>
    <n v="3.59"/>
    <n v="1"/>
    <n v="2"/>
    <n v="0"/>
    <n v="0"/>
  </r>
  <r>
    <m/>
    <m/>
    <x v="29"/>
    <m/>
    <x v="12"/>
    <m/>
    <m/>
    <m/>
    <m/>
    <m/>
    <m/>
    <m/>
    <m/>
    <m/>
    <m/>
  </r>
  <r>
    <s v="GUJARAT"/>
    <n v="24"/>
    <x v="10"/>
    <n v="669"/>
    <x v="4"/>
    <n v="16"/>
    <n v="29.78"/>
    <n v="5"/>
    <n v="8.52"/>
    <n v="4"/>
    <n v="3.66"/>
    <n v="9"/>
    <n v="16.71"/>
    <n v="2"/>
    <n v="3.26"/>
  </r>
  <r>
    <s v="GUJARAT"/>
    <n v="24"/>
    <x v="3"/>
    <n v="675"/>
    <x v="8"/>
    <n v="23"/>
    <n v="40.909999999999997"/>
    <n v="6"/>
    <n v="8.4499999999999993"/>
    <n v="4"/>
    <n v="3.93"/>
    <n v="15"/>
    <n v="26.15"/>
    <n v="2"/>
    <n v="4.1900000000000004"/>
  </r>
  <r>
    <s v="GUJARAT"/>
    <n v="24"/>
    <x v="26"/>
    <n v="641"/>
    <x v="4"/>
    <n v="17"/>
    <n v="40.82"/>
    <n v="12"/>
    <n v="23.81"/>
    <n v="12"/>
    <n v="23.209999999999901"/>
    <n v="3"/>
    <n v="7.57"/>
    <n v="2"/>
    <n v="5.5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A85268-EF92-4B69-B7C1-DD1C2588BB0C}" name="PivotTable4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K23" firstHeaderRow="0" firstDataRow="1" firstDataCol="1" rowPageCount="1" colPageCount="1"/>
  <pivotFields count="15">
    <pivotField showAll="0"/>
    <pivotField showAll="0"/>
    <pivotField axis="axisPage" showAll="0">
      <items count="39">
        <item m="1" x="37"/>
        <item x="32"/>
        <item x="22"/>
        <item x="33"/>
        <item x="1"/>
        <item x="21"/>
        <item x="19"/>
        <item x="31"/>
        <item x="9"/>
        <item x="2"/>
        <item x="4"/>
        <item x="28"/>
        <item m="1" x="36"/>
        <item x="27"/>
        <item m="1" x="35"/>
        <item x="8"/>
        <item x="3"/>
        <item x="30"/>
        <item x="5"/>
        <item x="23"/>
        <item x="7"/>
        <item x="24"/>
        <item x="10"/>
        <item x="16"/>
        <item x="25"/>
        <item x="11"/>
        <item x="6"/>
        <item x="20"/>
        <item x="0"/>
        <item m="1" x="34"/>
        <item x="17"/>
        <item x="13"/>
        <item x="15"/>
        <item x="12"/>
        <item x="26"/>
        <item x="14"/>
        <item x="18"/>
        <item x="29"/>
        <item t="default"/>
      </items>
    </pivotField>
    <pivotField showAll="0"/>
    <pivotField axis="axisRow" multipleItemSelectionAllowed="1" showAll="0">
      <items count="27">
        <item m="1" x="24"/>
        <item m="1" x="21"/>
        <item m="1" x="18"/>
        <item x="9"/>
        <item x="1"/>
        <item x="5"/>
        <item x="6"/>
        <item x="0"/>
        <item m="1" x="19"/>
        <item x="14"/>
        <item x="15"/>
        <item m="1" x="25"/>
        <item x="13"/>
        <item x="8"/>
        <item x="7"/>
        <item x="16"/>
        <item x="11"/>
        <item x="17"/>
        <item x="4"/>
        <item m="1" x="22"/>
        <item m="1" x="20"/>
        <item x="3"/>
        <item x="10"/>
        <item x="2"/>
        <item m="1" x="23"/>
        <item x="1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19">
    <i>
      <x v="3"/>
    </i>
    <i>
      <x v="4"/>
    </i>
    <i>
      <x v="5"/>
    </i>
    <i>
      <x v="6"/>
    </i>
    <i>
      <x v="7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>
      <x v="18"/>
    </i>
    <i>
      <x v="21"/>
    </i>
    <i>
      <x v="22"/>
    </i>
    <i>
      <x v="23"/>
    </i>
    <i>
      <x v="25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pageFields count="1">
    <pageField fld="2" hier="-1"/>
  </pageFields>
  <dataFields count="10">
    <dataField name="Sum of Application sourced number" fld="5" baseField="0" baseItem="0"/>
    <dataField name="Sum of  ApplicationAmt. in lakhs" fld="6" baseField="0" baseItem="0"/>
    <dataField name="Sum of Sanction AccountNo." fld="7" baseField="0" baseItem="0"/>
    <dataField name="Sum of Sanctioned Amt. in lakhs" fld="8" baseField="0" baseItem="0"/>
    <dataField name="Sum of Disbursement No." fld="9" baseField="0" baseItem="0"/>
    <dataField name="Sum of Disbursement Amt. in lakhs" fld="10" baseField="0" baseItem="0"/>
    <dataField name="Sum of Rejected No." fld="11" baseField="0" baseItem="0"/>
    <dataField name="Sum of Rejected Amt. in lakhs" fld="12" baseField="0" baseItem="0"/>
    <dataField name="Sum of Pending No." fld="13" baseField="0" baseItem="0"/>
    <dataField name="Sum of Pending Amt. in lakhs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9199-B193-4AD8-A5D4-A9BA5F9DCED8}">
  <sheetPr>
    <tabColor rgb="FFFF0000"/>
  </sheetPr>
  <dimension ref="A2:K23"/>
  <sheetViews>
    <sheetView workbookViewId="0">
      <selection sqref="A1:P1"/>
    </sheetView>
  </sheetViews>
  <sheetFormatPr defaultRowHeight="14.25"/>
  <cols>
    <col min="1" max="1" width="21" bestFit="1" customWidth="1"/>
    <col min="2" max="2" width="32.875" bestFit="1" customWidth="1"/>
    <col min="3" max="3" width="29.25" bestFit="1" customWidth="1"/>
    <col min="4" max="4" width="26.375" bestFit="1" customWidth="1"/>
    <col min="5" max="5" width="29.625" bestFit="1" customWidth="1"/>
    <col min="6" max="6" width="23.75" bestFit="1" customWidth="1"/>
    <col min="7" max="7" width="32" bestFit="1" customWidth="1"/>
    <col min="8" max="8" width="19.25" bestFit="1" customWidth="1"/>
    <col min="9" max="9" width="27.375" bestFit="1" customWidth="1"/>
    <col min="10" max="10" width="18.625" bestFit="1" customWidth="1"/>
    <col min="11" max="11" width="26.875" bestFit="1" customWidth="1"/>
  </cols>
  <sheetData>
    <row r="2" spans="1:11">
      <c r="A2" s="11" t="s">
        <v>1</v>
      </c>
      <c r="B2" t="s">
        <v>88</v>
      </c>
    </row>
    <row r="4" spans="1:11">
      <c r="A4" s="11" t="s">
        <v>76</v>
      </c>
      <c r="B4" t="s">
        <v>78</v>
      </c>
      <c r="C4" t="s">
        <v>79</v>
      </c>
      <c r="D4" t="s">
        <v>80</v>
      </c>
      <c r="E4" t="s">
        <v>81</v>
      </c>
      <c r="F4" t="s">
        <v>82</v>
      </c>
      <c r="G4" t="s">
        <v>83</v>
      </c>
      <c r="H4" t="s">
        <v>84</v>
      </c>
      <c r="I4" t="s">
        <v>85</v>
      </c>
      <c r="J4" t="s">
        <v>86</v>
      </c>
      <c r="K4" t="s">
        <v>87</v>
      </c>
    </row>
    <row r="5" spans="1:11">
      <c r="A5" s="12" t="s">
        <v>33</v>
      </c>
      <c r="B5">
        <v>62238</v>
      </c>
      <c r="C5">
        <v>113922.97000000002</v>
      </c>
      <c r="D5">
        <v>36057</v>
      </c>
      <c r="E5">
        <v>58895.859999999804</v>
      </c>
      <c r="F5">
        <v>25531</v>
      </c>
      <c r="G5">
        <v>33112.06</v>
      </c>
      <c r="H5">
        <v>16038</v>
      </c>
      <c r="I5">
        <v>29667.439999999944</v>
      </c>
      <c r="J5">
        <v>10120</v>
      </c>
      <c r="K5">
        <v>18622.109999999979</v>
      </c>
    </row>
    <row r="6" spans="1:11">
      <c r="A6" s="12" t="s">
        <v>9</v>
      </c>
      <c r="B6">
        <v>9702</v>
      </c>
      <c r="C6">
        <v>17942.520000000008</v>
      </c>
      <c r="D6">
        <v>4316</v>
      </c>
      <c r="E6">
        <v>7285.3399999999911</v>
      </c>
      <c r="F6">
        <v>3000</v>
      </c>
      <c r="G6">
        <v>4849.3299999999908</v>
      </c>
      <c r="H6">
        <v>4154</v>
      </c>
      <c r="I6">
        <v>7680.1699999999983</v>
      </c>
      <c r="J6">
        <v>1194</v>
      </c>
      <c r="K6">
        <v>2244.1299999999978</v>
      </c>
    </row>
    <row r="7" spans="1:11">
      <c r="A7" s="12" t="s">
        <v>17</v>
      </c>
      <c r="B7">
        <v>892</v>
      </c>
      <c r="C7">
        <v>1673.7800000000002</v>
      </c>
      <c r="D7">
        <v>256</v>
      </c>
      <c r="E7">
        <v>426.23999999999995</v>
      </c>
      <c r="F7">
        <v>106</v>
      </c>
      <c r="G7">
        <v>158.38999999999973</v>
      </c>
      <c r="H7">
        <v>484</v>
      </c>
      <c r="I7">
        <v>900.55999999999858</v>
      </c>
      <c r="J7">
        <v>143</v>
      </c>
      <c r="K7">
        <v>275.72999999999973</v>
      </c>
    </row>
    <row r="8" spans="1:11">
      <c r="A8" s="12" t="s">
        <v>21</v>
      </c>
      <c r="B8">
        <v>5990</v>
      </c>
      <c r="C8">
        <v>11240.81</v>
      </c>
      <c r="D8">
        <v>2399</v>
      </c>
      <c r="E8">
        <v>3938.2999999999961</v>
      </c>
      <c r="F8">
        <v>2315</v>
      </c>
      <c r="G8">
        <v>3540.8799999999956</v>
      </c>
      <c r="H8">
        <v>3056</v>
      </c>
      <c r="I8">
        <v>5788.5699999999888</v>
      </c>
      <c r="J8">
        <v>517</v>
      </c>
      <c r="K8">
        <v>998.70999999999901</v>
      </c>
    </row>
    <row r="9" spans="1:11">
      <c r="A9" s="12" t="s">
        <v>7</v>
      </c>
      <c r="B9">
        <v>3803</v>
      </c>
      <c r="C9">
        <v>7079.45</v>
      </c>
      <c r="D9">
        <v>1322</v>
      </c>
      <c r="E9">
        <v>2335.5299999999961</v>
      </c>
      <c r="F9">
        <v>870</v>
      </c>
      <c r="G9">
        <v>1346.1899999999996</v>
      </c>
      <c r="H9">
        <v>1733</v>
      </c>
      <c r="I9">
        <v>3211.6899999999946</v>
      </c>
      <c r="J9">
        <v>727</v>
      </c>
      <c r="K9">
        <v>1364.1799999999987</v>
      </c>
    </row>
    <row r="10" spans="1:11">
      <c r="A10" s="12" t="s">
        <v>55</v>
      </c>
      <c r="B10">
        <v>1884</v>
      </c>
      <c r="C10">
        <v>3379.85</v>
      </c>
      <c r="D10">
        <v>572</v>
      </c>
      <c r="E10">
        <v>922.58999999999844</v>
      </c>
      <c r="F10">
        <v>307</v>
      </c>
      <c r="G10">
        <v>490.77999999999861</v>
      </c>
      <c r="H10">
        <v>756</v>
      </c>
      <c r="I10">
        <v>1335.6199999999978</v>
      </c>
      <c r="J10">
        <v>556</v>
      </c>
      <c r="K10">
        <v>1006.2599999999982</v>
      </c>
    </row>
    <row r="11" spans="1:11">
      <c r="A11" s="12" t="s">
        <v>58</v>
      </c>
      <c r="B11">
        <v>193</v>
      </c>
      <c r="C11">
        <v>369.56999999999994</v>
      </c>
      <c r="D11">
        <v>4</v>
      </c>
      <c r="E11">
        <v>6.59</v>
      </c>
      <c r="F11">
        <v>4</v>
      </c>
      <c r="G11">
        <v>6.08</v>
      </c>
      <c r="H11">
        <v>86</v>
      </c>
      <c r="I11">
        <v>163.63999999999999</v>
      </c>
      <c r="J11">
        <v>98</v>
      </c>
      <c r="K11">
        <v>188.6899999999998</v>
      </c>
    </row>
    <row r="12" spans="1:11">
      <c r="A12" s="12" t="s">
        <v>50</v>
      </c>
      <c r="B12">
        <v>237</v>
      </c>
      <c r="C12">
        <v>433.82</v>
      </c>
      <c r="D12">
        <v>11</v>
      </c>
      <c r="E12">
        <v>17.16</v>
      </c>
      <c r="F12">
        <v>7</v>
      </c>
      <c r="G12">
        <v>7.6899999999999995</v>
      </c>
      <c r="H12">
        <v>156</v>
      </c>
      <c r="I12">
        <v>290.72000000000014</v>
      </c>
      <c r="J12">
        <v>64</v>
      </c>
      <c r="K12">
        <v>112.88999999999999</v>
      </c>
    </row>
    <row r="13" spans="1:11">
      <c r="A13" s="12" t="s">
        <v>26</v>
      </c>
      <c r="B13">
        <v>2274</v>
      </c>
      <c r="C13">
        <v>4302.08</v>
      </c>
      <c r="D13">
        <v>642</v>
      </c>
      <c r="E13">
        <v>1046.9399999999994</v>
      </c>
      <c r="F13">
        <v>350</v>
      </c>
      <c r="G13">
        <v>475.46999999999963</v>
      </c>
      <c r="H13">
        <v>1507</v>
      </c>
      <c r="I13">
        <v>2843.3299999999958</v>
      </c>
      <c r="J13">
        <v>115</v>
      </c>
      <c r="K13">
        <v>215.49999999999994</v>
      </c>
    </row>
    <row r="14" spans="1:11">
      <c r="A14" s="12" t="s">
        <v>23</v>
      </c>
      <c r="B14">
        <v>1205</v>
      </c>
      <c r="C14">
        <v>2290.2299999999996</v>
      </c>
      <c r="D14">
        <v>520</v>
      </c>
      <c r="E14">
        <v>839.34999999999854</v>
      </c>
      <c r="F14">
        <v>497</v>
      </c>
      <c r="G14">
        <v>790.95999999999958</v>
      </c>
      <c r="H14">
        <v>604</v>
      </c>
      <c r="I14">
        <v>1150.7899999999968</v>
      </c>
      <c r="J14">
        <v>70</v>
      </c>
      <c r="K14">
        <v>134.7699999999999</v>
      </c>
    </row>
    <row r="15" spans="1:11">
      <c r="A15" s="12" t="s">
        <v>61</v>
      </c>
      <c r="B15">
        <v>4</v>
      </c>
      <c r="C15">
        <v>8.18</v>
      </c>
      <c r="D15">
        <v>1</v>
      </c>
      <c r="E15">
        <v>2.65</v>
      </c>
      <c r="F15">
        <v>1</v>
      </c>
      <c r="G15">
        <v>1.76</v>
      </c>
      <c r="H15">
        <v>2</v>
      </c>
      <c r="I15">
        <v>3.23</v>
      </c>
      <c r="J15">
        <v>1</v>
      </c>
      <c r="K15">
        <v>2</v>
      </c>
    </row>
    <row r="16" spans="1:11">
      <c r="A16" s="12" t="s">
        <v>40</v>
      </c>
      <c r="B16">
        <v>184</v>
      </c>
      <c r="C16">
        <v>351.42</v>
      </c>
      <c r="D16">
        <v>68</v>
      </c>
      <c r="E16">
        <v>114.49999999999982</v>
      </c>
      <c r="F16">
        <v>57</v>
      </c>
      <c r="G16">
        <v>93.759999999999806</v>
      </c>
      <c r="H16">
        <v>80</v>
      </c>
      <c r="I16">
        <v>148.80999999999977</v>
      </c>
      <c r="J16">
        <v>35</v>
      </c>
      <c r="K16">
        <v>66.679999999999978</v>
      </c>
    </row>
    <row r="17" spans="1:11">
      <c r="A17" s="12" t="s">
        <v>64</v>
      </c>
      <c r="B17">
        <v>2</v>
      </c>
      <c r="C17">
        <v>5.4700000000000006</v>
      </c>
      <c r="D17">
        <v>0</v>
      </c>
      <c r="E17">
        <v>0</v>
      </c>
      <c r="F17">
        <v>0</v>
      </c>
      <c r="G17">
        <v>0</v>
      </c>
      <c r="H17">
        <v>2</v>
      </c>
      <c r="I17">
        <v>5.4700000000000006</v>
      </c>
      <c r="J17">
        <v>0</v>
      </c>
      <c r="K17">
        <v>0</v>
      </c>
    </row>
    <row r="18" spans="1:11">
      <c r="A18" s="12" t="s">
        <v>15</v>
      </c>
      <c r="B18">
        <v>8839</v>
      </c>
      <c r="C18">
        <v>16477.589999999997</v>
      </c>
      <c r="D18">
        <v>5098</v>
      </c>
      <c r="E18">
        <v>8545.0699999999833</v>
      </c>
      <c r="F18">
        <v>4869</v>
      </c>
      <c r="G18">
        <v>6373.1499999999805</v>
      </c>
      <c r="H18">
        <v>3149</v>
      </c>
      <c r="I18">
        <v>6032.4499999999916</v>
      </c>
      <c r="J18">
        <v>580</v>
      </c>
      <c r="K18">
        <v>1078.4499999999975</v>
      </c>
    </row>
    <row r="19" spans="1:11">
      <c r="A19" s="12" t="s">
        <v>13</v>
      </c>
      <c r="B19">
        <v>109289</v>
      </c>
      <c r="C19">
        <v>198150.23</v>
      </c>
      <c r="D19">
        <v>59024</v>
      </c>
      <c r="E19">
        <v>95528.989999999438</v>
      </c>
      <c r="F19">
        <v>57027</v>
      </c>
      <c r="G19">
        <v>85365.48999999935</v>
      </c>
      <c r="H19">
        <v>40452</v>
      </c>
      <c r="I19">
        <v>73928.039999999732</v>
      </c>
      <c r="J19">
        <v>9689</v>
      </c>
      <c r="K19">
        <v>17835.559999999954</v>
      </c>
    </row>
    <row r="20" spans="1:11">
      <c r="A20" s="12" t="s">
        <v>37</v>
      </c>
      <c r="B20">
        <v>1658</v>
      </c>
      <c r="C20">
        <v>3006.75</v>
      </c>
      <c r="D20">
        <v>799</v>
      </c>
      <c r="E20">
        <v>1273.9199999999985</v>
      </c>
      <c r="F20">
        <v>508</v>
      </c>
      <c r="G20">
        <v>798.13999999999874</v>
      </c>
      <c r="H20">
        <v>689</v>
      </c>
      <c r="I20">
        <v>1265.2199999999984</v>
      </c>
      <c r="J20">
        <v>160</v>
      </c>
      <c r="K20">
        <v>301.96999999999991</v>
      </c>
    </row>
    <row r="21" spans="1:11">
      <c r="A21" s="12" t="s">
        <v>10</v>
      </c>
      <c r="B21">
        <v>8088</v>
      </c>
      <c r="C21">
        <v>14774.750000000002</v>
      </c>
      <c r="D21">
        <v>3746</v>
      </c>
      <c r="E21">
        <v>6245.0299999999916</v>
      </c>
      <c r="F21">
        <v>2980</v>
      </c>
      <c r="G21">
        <v>4794.5499999999947</v>
      </c>
      <c r="H21">
        <v>3332</v>
      </c>
      <c r="I21">
        <v>6084.8099999999904</v>
      </c>
      <c r="J21">
        <v>958</v>
      </c>
      <c r="K21">
        <v>1741.6599999999971</v>
      </c>
    </row>
    <row r="22" spans="1:11">
      <c r="A22" s="12" t="s">
        <v>133</v>
      </c>
    </row>
    <row r="23" spans="1:11">
      <c r="A23" s="12" t="s">
        <v>77</v>
      </c>
      <c r="B23">
        <v>216482</v>
      </c>
      <c r="C23">
        <v>395409.47000000009</v>
      </c>
      <c r="D23">
        <v>114835</v>
      </c>
      <c r="E23">
        <v>187424.05999999921</v>
      </c>
      <c r="F23">
        <v>98429</v>
      </c>
      <c r="G23">
        <v>142204.67999999929</v>
      </c>
      <c r="H23">
        <v>76280</v>
      </c>
      <c r="I23">
        <v>140500.55999999962</v>
      </c>
      <c r="J23">
        <v>25027</v>
      </c>
      <c r="K23">
        <v>46189.289999999921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ED9CF-855E-4EBB-8934-9D1B2530DF08}">
  <sheetPr>
    <tabColor rgb="FFFF0000"/>
  </sheetPr>
  <dimension ref="A1:K36"/>
  <sheetViews>
    <sheetView workbookViewId="0">
      <selection sqref="A1:P1"/>
    </sheetView>
  </sheetViews>
  <sheetFormatPr defaultRowHeight="14.25"/>
  <cols>
    <col min="1" max="1" width="20.75" bestFit="1" customWidth="1"/>
    <col min="2" max="2" width="32.875" bestFit="1" customWidth="1"/>
    <col min="3" max="3" width="29.25" bestFit="1" customWidth="1"/>
  </cols>
  <sheetData>
    <row r="1" spans="1:11" ht="15">
      <c r="A1" s="13" t="s">
        <v>76</v>
      </c>
      <c r="B1" s="13" t="s">
        <v>78</v>
      </c>
      <c r="C1" s="13" t="s">
        <v>79</v>
      </c>
      <c r="D1" s="13" t="s">
        <v>80</v>
      </c>
      <c r="E1" s="13" t="s">
        <v>81</v>
      </c>
      <c r="F1" s="13" t="s">
        <v>82</v>
      </c>
      <c r="G1" s="13" t="s">
        <v>83</v>
      </c>
      <c r="H1" s="13" t="s">
        <v>84</v>
      </c>
      <c r="I1" s="13" t="s">
        <v>85</v>
      </c>
      <c r="J1" s="13" t="s">
        <v>86</v>
      </c>
      <c r="K1" s="13" t="s">
        <v>87</v>
      </c>
    </row>
    <row r="2" spans="1:11">
      <c r="A2" s="12" t="s">
        <v>51</v>
      </c>
      <c r="B2">
        <v>12861</v>
      </c>
      <c r="C2">
        <v>25128.460000000003</v>
      </c>
      <c r="D2">
        <v>5689</v>
      </c>
      <c r="E2">
        <v>9888.3599999999788</v>
      </c>
      <c r="F2">
        <v>4829</v>
      </c>
      <c r="G2">
        <v>7326.1199999999972</v>
      </c>
      <c r="H2">
        <v>5592</v>
      </c>
      <c r="I2">
        <v>11125.169999999962</v>
      </c>
      <c r="J2">
        <v>1534</v>
      </c>
      <c r="K2">
        <v>3011.5299999999975</v>
      </c>
    </row>
    <row r="3" spans="1:11">
      <c r="A3" s="12" t="s">
        <v>39</v>
      </c>
      <c r="B3">
        <v>7491</v>
      </c>
      <c r="C3">
        <v>12751.93</v>
      </c>
      <c r="D3">
        <v>4459</v>
      </c>
      <c r="E3">
        <v>6775.9799999999668</v>
      </c>
      <c r="F3">
        <v>3906</v>
      </c>
      <c r="G3">
        <v>5357.7399999999861</v>
      </c>
      <c r="H3">
        <v>2223</v>
      </c>
      <c r="I3">
        <v>3796.6799999999898</v>
      </c>
      <c r="J3">
        <v>801</v>
      </c>
      <c r="K3">
        <v>1384.6099999999985</v>
      </c>
    </row>
    <row r="4" spans="1:11">
      <c r="A4" s="12" t="s">
        <v>57</v>
      </c>
      <c r="B4">
        <v>10917</v>
      </c>
      <c r="C4">
        <v>20776.520000000004</v>
      </c>
      <c r="D4">
        <v>5892</v>
      </c>
      <c r="E4">
        <v>10018.059999999949</v>
      </c>
      <c r="F4">
        <v>4795</v>
      </c>
      <c r="G4">
        <v>6967.3599999999979</v>
      </c>
      <c r="H4">
        <v>3676</v>
      </c>
      <c r="I4">
        <v>7083.2699999999968</v>
      </c>
      <c r="J4">
        <v>1332</v>
      </c>
      <c r="K4">
        <v>2553.9199999999996</v>
      </c>
    </row>
    <row r="5" spans="1:11">
      <c r="A5" s="12" t="s">
        <v>8</v>
      </c>
      <c r="B5">
        <v>1923</v>
      </c>
      <c r="C5">
        <v>3506.52</v>
      </c>
      <c r="D5">
        <v>789</v>
      </c>
      <c r="E5">
        <v>1295.9499999999991</v>
      </c>
      <c r="F5">
        <v>597</v>
      </c>
      <c r="G5">
        <v>819.41999999999894</v>
      </c>
      <c r="H5">
        <v>781</v>
      </c>
      <c r="I5">
        <v>1425.6299999999969</v>
      </c>
      <c r="J5">
        <v>352</v>
      </c>
      <c r="K5">
        <v>634.63999999999874</v>
      </c>
    </row>
    <row r="6" spans="1:11">
      <c r="A6" s="12" t="s">
        <v>38</v>
      </c>
      <c r="B6">
        <v>17373</v>
      </c>
      <c r="C6">
        <v>30891.820000000003</v>
      </c>
      <c r="D6">
        <v>9104</v>
      </c>
      <c r="E6">
        <v>14698.319999999945</v>
      </c>
      <c r="F6">
        <v>7000</v>
      </c>
      <c r="G6">
        <v>9765.4399999999969</v>
      </c>
      <c r="H6">
        <v>5943</v>
      </c>
      <c r="I6">
        <v>10522.049999999937</v>
      </c>
      <c r="J6">
        <v>2309</v>
      </c>
      <c r="K6">
        <v>4165.8500000000004</v>
      </c>
    </row>
    <row r="7" spans="1:11">
      <c r="A7" s="12" t="s">
        <v>35</v>
      </c>
      <c r="B7">
        <v>6337</v>
      </c>
      <c r="C7">
        <v>11963.5</v>
      </c>
      <c r="D7">
        <v>3314</v>
      </c>
      <c r="E7">
        <v>5595.0199999999877</v>
      </c>
      <c r="F7">
        <v>2806</v>
      </c>
      <c r="G7">
        <v>4128.7299999999877</v>
      </c>
      <c r="H7">
        <v>2262</v>
      </c>
      <c r="I7">
        <v>4300.329999999999</v>
      </c>
      <c r="J7">
        <v>750</v>
      </c>
      <c r="K7">
        <v>1459.6699999999992</v>
      </c>
    </row>
    <row r="8" spans="1:11">
      <c r="A8" s="12" t="s">
        <v>54</v>
      </c>
      <c r="B8">
        <v>18467</v>
      </c>
      <c r="C8">
        <v>33768.639999999999</v>
      </c>
      <c r="D8">
        <v>9790</v>
      </c>
      <c r="E8">
        <v>15966.44999999979</v>
      </c>
      <c r="F8">
        <v>9081</v>
      </c>
      <c r="G8">
        <v>13721.919999999798</v>
      </c>
      <c r="H8">
        <v>6543</v>
      </c>
      <c r="I8">
        <v>11952.85</v>
      </c>
      <c r="J8">
        <v>2124</v>
      </c>
      <c r="K8">
        <v>3996.3799999999787</v>
      </c>
    </row>
    <row r="9" spans="1:11">
      <c r="A9" s="12" t="s">
        <v>22</v>
      </c>
      <c r="B9">
        <v>764</v>
      </c>
      <c r="C9">
        <v>1364.4500000000003</v>
      </c>
      <c r="D9">
        <v>354</v>
      </c>
      <c r="E9">
        <v>566.8399999999998</v>
      </c>
      <c r="F9">
        <v>306</v>
      </c>
      <c r="G9">
        <v>417.45999999999896</v>
      </c>
      <c r="H9">
        <v>316</v>
      </c>
      <c r="I9">
        <v>571.79999999999893</v>
      </c>
      <c r="J9">
        <v>93</v>
      </c>
      <c r="K9">
        <v>165.6699999999999</v>
      </c>
    </row>
    <row r="10" spans="1:11">
      <c r="A10" s="12" t="s">
        <v>11</v>
      </c>
      <c r="B10">
        <v>713</v>
      </c>
      <c r="C10">
        <v>1414.2800000000002</v>
      </c>
      <c r="D10">
        <v>365</v>
      </c>
      <c r="E10">
        <v>642.68999999999892</v>
      </c>
      <c r="F10">
        <v>311</v>
      </c>
      <c r="G10">
        <v>480.49999999999977</v>
      </c>
      <c r="H10">
        <v>289</v>
      </c>
      <c r="I10">
        <v>581.28999999999894</v>
      </c>
      <c r="J10">
        <v>58</v>
      </c>
      <c r="K10">
        <v>118.7299999999999</v>
      </c>
    </row>
    <row r="11" spans="1:11">
      <c r="A11" s="12" t="s">
        <v>49</v>
      </c>
      <c r="B11">
        <v>933</v>
      </c>
      <c r="C11">
        <v>1802.8600000000001</v>
      </c>
      <c r="D11">
        <v>402</v>
      </c>
      <c r="E11">
        <v>680.00999999999897</v>
      </c>
      <c r="F11">
        <v>321</v>
      </c>
      <c r="G11">
        <v>445.05999999999904</v>
      </c>
      <c r="H11">
        <v>447</v>
      </c>
      <c r="I11">
        <v>870.87999999999874</v>
      </c>
      <c r="J11">
        <v>83</v>
      </c>
      <c r="K11">
        <v>159.03999999999991</v>
      </c>
    </row>
    <row r="12" spans="1:11">
      <c r="A12" s="12" t="s">
        <v>46</v>
      </c>
      <c r="B12">
        <v>61</v>
      </c>
      <c r="C12">
        <v>121.23999999999998</v>
      </c>
      <c r="D12">
        <v>34</v>
      </c>
      <c r="E12">
        <v>61.36</v>
      </c>
      <c r="F12">
        <v>31</v>
      </c>
      <c r="G12">
        <v>47.819999999999901</v>
      </c>
      <c r="H12">
        <v>19</v>
      </c>
      <c r="I12">
        <v>35.69</v>
      </c>
      <c r="J12">
        <v>8</v>
      </c>
      <c r="K12">
        <v>15.419999999999998</v>
      </c>
    </row>
    <row r="13" spans="1:11">
      <c r="A13" s="12" t="s">
        <v>45</v>
      </c>
      <c r="B13">
        <v>499</v>
      </c>
      <c r="C13">
        <v>909.2299999999999</v>
      </c>
      <c r="D13">
        <v>291</v>
      </c>
      <c r="E13">
        <v>467.02999999999781</v>
      </c>
      <c r="F13">
        <v>257</v>
      </c>
      <c r="G13">
        <v>382.15999999999877</v>
      </c>
      <c r="H13">
        <v>141</v>
      </c>
      <c r="I13">
        <v>262.23999999999978</v>
      </c>
      <c r="J13">
        <v>66</v>
      </c>
      <c r="K13">
        <v>118.22</v>
      </c>
    </row>
    <row r="14" spans="1:11">
      <c r="A14" s="12" t="s">
        <v>20</v>
      </c>
      <c r="B14">
        <v>2998</v>
      </c>
      <c r="C14">
        <v>5630.26</v>
      </c>
      <c r="D14">
        <v>1387</v>
      </c>
      <c r="E14">
        <v>2332.9099999999989</v>
      </c>
      <c r="F14">
        <v>1157</v>
      </c>
      <c r="G14">
        <v>1690.5199999999988</v>
      </c>
      <c r="H14">
        <v>1132</v>
      </c>
      <c r="I14">
        <v>2119.1599999999971</v>
      </c>
      <c r="J14">
        <v>472</v>
      </c>
      <c r="K14">
        <v>891.16999999999894</v>
      </c>
    </row>
    <row r="15" spans="1:11">
      <c r="A15" s="12" t="s">
        <v>14</v>
      </c>
      <c r="B15">
        <v>4534</v>
      </c>
      <c r="C15">
        <v>8017.7600000000011</v>
      </c>
      <c r="D15">
        <v>2662</v>
      </c>
      <c r="E15">
        <v>4216.5499999999984</v>
      </c>
      <c r="F15">
        <v>2449</v>
      </c>
      <c r="G15">
        <v>3643.8799999999883</v>
      </c>
      <c r="H15">
        <v>1529</v>
      </c>
      <c r="I15">
        <v>2698.96</v>
      </c>
      <c r="J15">
        <v>341</v>
      </c>
      <c r="K15">
        <v>632.14999999999975</v>
      </c>
    </row>
    <row r="16" spans="1:11">
      <c r="A16" s="12" t="s">
        <v>48</v>
      </c>
      <c r="B16">
        <v>5498</v>
      </c>
      <c r="C16">
        <v>9941.6600000000017</v>
      </c>
      <c r="D16">
        <v>3034</v>
      </c>
      <c r="E16">
        <v>4828.4599999999773</v>
      </c>
      <c r="F16">
        <v>2678</v>
      </c>
      <c r="G16">
        <v>3712.0999999999894</v>
      </c>
      <c r="H16">
        <v>1841</v>
      </c>
      <c r="I16">
        <v>3366.6099999999983</v>
      </c>
      <c r="J16">
        <v>610</v>
      </c>
      <c r="K16">
        <v>1114.27</v>
      </c>
    </row>
    <row r="17" spans="1:11">
      <c r="A17" s="12" t="s">
        <v>16</v>
      </c>
      <c r="B17">
        <v>23467</v>
      </c>
      <c r="C17">
        <v>40961.94999999999</v>
      </c>
      <c r="D17">
        <v>13458</v>
      </c>
      <c r="E17">
        <v>21054.659999999996</v>
      </c>
      <c r="F17">
        <v>12076</v>
      </c>
      <c r="G17">
        <v>17528.509999999795</v>
      </c>
      <c r="H17">
        <v>7553</v>
      </c>
      <c r="I17">
        <v>13201.689999999944</v>
      </c>
      <c r="J17">
        <v>2438</v>
      </c>
      <c r="K17">
        <v>4347.8099999999904</v>
      </c>
    </row>
    <row r="18" spans="1:11">
      <c r="A18" s="12" t="s">
        <v>41</v>
      </c>
      <c r="B18">
        <v>3466</v>
      </c>
      <c r="C18">
        <v>6580.579999999999</v>
      </c>
      <c r="D18">
        <v>1713</v>
      </c>
      <c r="E18">
        <v>2875.2499999999895</v>
      </c>
      <c r="F18">
        <v>1455</v>
      </c>
      <c r="G18">
        <v>2103.6800000000012</v>
      </c>
      <c r="H18">
        <v>1360</v>
      </c>
      <c r="I18">
        <v>2643.6499999999978</v>
      </c>
      <c r="J18">
        <v>389</v>
      </c>
      <c r="K18">
        <v>733.76</v>
      </c>
    </row>
    <row r="19" spans="1:11">
      <c r="A19" s="12" t="s">
        <v>19</v>
      </c>
      <c r="B19">
        <v>6478</v>
      </c>
      <c r="C19">
        <v>12226.99</v>
      </c>
      <c r="D19">
        <v>3472</v>
      </c>
      <c r="E19">
        <v>5856.2599999999875</v>
      </c>
      <c r="F19">
        <v>2778</v>
      </c>
      <c r="G19">
        <v>4007.9799999999882</v>
      </c>
      <c r="H19">
        <v>1993</v>
      </c>
      <c r="I19">
        <v>3824.6699999999869</v>
      </c>
      <c r="J19">
        <v>1002</v>
      </c>
      <c r="K19">
        <v>1900.2599999999898</v>
      </c>
    </row>
    <row r="20" spans="1:11">
      <c r="A20" s="12" t="s">
        <v>42</v>
      </c>
      <c r="B20">
        <v>7854</v>
      </c>
      <c r="C20">
        <v>13833.339999999998</v>
      </c>
      <c r="D20">
        <v>4462</v>
      </c>
      <c r="E20">
        <v>7052.0399999999754</v>
      </c>
      <c r="F20">
        <v>3701</v>
      </c>
      <c r="G20">
        <v>5051.2499999999882</v>
      </c>
      <c r="H20">
        <v>2176</v>
      </c>
      <c r="I20">
        <v>3842.7299999999846</v>
      </c>
      <c r="J20">
        <v>1210</v>
      </c>
      <c r="K20">
        <v>2158.3699999999976</v>
      </c>
    </row>
    <row r="21" spans="1:11">
      <c r="A21" s="12" t="s">
        <v>24</v>
      </c>
      <c r="B21">
        <v>1152</v>
      </c>
      <c r="C21">
        <v>2063.17</v>
      </c>
      <c r="D21">
        <v>560</v>
      </c>
      <c r="E21">
        <v>894.73999999999899</v>
      </c>
      <c r="F21">
        <v>402</v>
      </c>
      <c r="G21">
        <v>532.15999999999883</v>
      </c>
      <c r="H21">
        <v>439</v>
      </c>
      <c r="I21">
        <v>780.23999999999899</v>
      </c>
      <c r="J21">
        <v>152</v>
      </c>
      <c r="K21">
        <v>280.54000000000002</v>
      </c>
    </row>
    <row r="22" spans="1:11">
      <c r="A22" s="12" t="s">
        <v>31</v>
      </c>
      <c r="B22">
        <v>1342</v>
      </c>
      <c r="C22">
        <v>2315.3200000000002</v>
      </c>
      <c r="D22">
        <v>639</v>
      </c>
      <c r="E22">
        <v>984.01999999999896</v>
      </c>
      <c r="F22">
        <v>563</v>
      </c>
      <c r="G22">
        <v>732.85999999999785</v>
      </c>
      <c r="H22">
        <v>477</v>
      </c>
      <c r="I22">
        <v>834.72999999999786</v>
      </c>
      <c r="J22">
        <v>225</v>
      </c>
      <c r="K22">
        <v>392.03999999999786</v>
      </c>
    </row>
    <row r="23" spans="1:11">
      <c r="A23" s="12" t="s">
        <v>43</v>
      </c>
      <c r="B23">
        <v>821</v>
      </c>
      <c r="C23">
        <v>1569.7800000000002</v>
      </c>
      <c r="D23">
        <v>458</v>
      </c>
      <c r="E23">
        <v>790.47000000000014</v>
      </c>
      <c r="F23">
        <v>401</v>
      </c>
      <c r="G23">
        <v>620.699999999998</v>
      </c>
      <c r="H23">
        <v>310</v>
      </c>
      <c r="I23">
        <v>591.37999999999886</v>
      </c>
      <c r="J23">
        <v>52</v>
      </c>
      <c r="K23">
        <v>101.53999999999999</v>
      </c>
    </row>
    <row r="24" spans="1:11">
      <c r="A24" s="12" t="s">
        <v>25</v>
      </c>
      <c r="B24">
        <v>3505</v>
      </c>
      <c r="C24">
        <v>6860.71</v>
      </c>
      <c r="D24">
        <v>2354</v>
      </c>
      <c r="E24">
        <v>4145.3899999999894</v>
      </c>
      <c r="F24">
        <v>2040</v>
      </c>
      <c r="G24">
        <v>3138.2499999999891</v>
      </c>
      <c r="H24">
        <v>851</v>
      </c>
      <c r="I24">
        <v>1693.9699999999996</v>
      </c>
      <c r="J24">
        <v>294</v>
      </c>
      <c r="K24">
        <v>552.17999999999904</v>
      </c>
    </row>
    <row r="25" spans="1:11">
      <c r="A25" s="12" t="s">
        <v>18</v>
      </c>
      <c r="B25">
        <v>2597</v>
      </c>
      <c r="C25">
        <v>4917.7</v>
      </c>
      <c r="D25">
        <v>1522</v>
      </c>
      <c r="E25">
        <v>2558.86</v>
      </c>
      <c r="F25">
        <v>1237</v>
      </c>
      <c r="G25">
        <v>1802.5199999999986</v>
      </c>
      <c r="H25">
        <v>845</v>
      </c>
      <c r="I25">
        <v>1615.62</v>
      </c>
      <c r="J25">
        <v>226</v>
      </c>
      <c r="K25">
        <v>423.81</v>
      </c>
    </row>
    <row r="26" spans="1:11">
      <c r="A26" s="12" t="s">
        <v>36</v>
      </c>
      <c r="B26">
        <v>10085</v>
      </c>
      <c r="C26">
        <v>18425.57</v>
      </c>
      <c r="D26">
        <v>5656</v>
      </c>
      <c r="E26">
        <v>9296.1399999999703</v>
      </c>
      <c r="F26">
        <v>4610</v>
      </c>
      <c r="G26">
        <v>6788.0299999999888</v>
      </c>
      <c r="H26">
        <v>3309</v>
      </c>
      <c r="I26">
        <v>6034.2999999999874</v>
      </c>
      <c r="J26">
        <v>1112</v>
      </c>
      <c r="K26">
        <v>2065.0799999999967</v>
      </c>
    </row>
    <row r="27" spans="1:11">
      <c r="A27" s="12" t="s">
        <v>6</v>
      </c>
      <c r="B27">
        <v>4042</v>
      </c>
      <c r="C27">
        <v>7053.2600000000011</v>
      </c>
      <c r="D27">
        <v>2230</v>
      </c>
      <c r="E27">
        <v>3445.6799999999976</v>
      </c>
      <c r="F27">
        <v>1979</v>
      </c>
      <c r="G27">
        <v>2723.9999999999895</v>
      </c>
      <c r="H27">
        <v>1473</v>
      </c>
      <c r="I27">
        <v>2586.1799999999876</v>
      </c>
      <c r="J27">
        <v>335</v>
      </c>
      <c r="K27">
        <v>594.22999999999888</v>
      </c>
    </row>
    <row r="28" spans="1:11">
      <c r="A28" s="12" t="s">
        <v>32</v>
      </c>
      <c r="B28">
        <v>13844</v>
      </c>
      <c r="C28">
        <v>24164.04</v>
      </c>
      <c r="D28">
        <v>6789</v>
      </c>
      <c r="E28">
        <v>10601.649999999974</v>
      </c>
      <c r="F28">
        <v>5907</v>
      </c>
      <c r="G28">
        <v>8345.5299999999879</v>
      </c>
      <c r="H28">
        <v>5627</v>
      </c>
      <c r="I28">
        <v>9893.8099999999577</v>
      </c>
      <c r="J28">
        <v>1409</v>
      </c>
      <c r="K28">
        <v>2477.3499999999876</v>
      </c>
    </row>
    <row r="29" spans="1:11">
      <c r="A29" s="12" t="s">
        <v>28</v>
      </c>
      <c r="B29">
        <v>5158</v>
      </c>
      <c r="C29">
        <v>9159.5099999999984</v>
      </c>
      <c r="D29">
        <v>2432</v>
      </c>
      <c r="E29">
        <v>3835.9099999999794</v>
      </c>
      <c r="F29">
        <v>1915</v>
      </c>
      <c r="G29">
        <v>2588.9199999999905</v>
      </c>
      <c r="H29">
        <v>1893</v>
      </c>
      <c r="I29">
        <v>3351.1499999999978</v>
      </c>
      <c r="J29">
        <v>825</v>
      </c>
      <c r="K29">
        <v>1479.2299999999989</v>
      </c>
    </row>
    <row r="30" spans="1:11">
      <c r="A30" s="12" t="s">
        <v>30</v>
      </c>
      <c r="B30">
        <v>12650</v>
      </c>
      <c r="C30">
        <v>23388.139999999992</v>
      </c>
      <c r="D30">
        <v>6051</v>
      </c>
      <c r="E30">
        <v>10091.609999999988</v>
      </c>
      <c r="F30">
        <v>5189</v>
      </c>
      <c r="G30">
        <v>7203.7299999999896</v>
      </c>
      <c r="H30">
        <v>4941</v>
      </c>
      <c r="I30">
        <v>9166.909999999978</v>
      </c>
      <c r="J30">
        <v>1626</v>
      </c>
      <c r="K30">
        <v>3003.7899999999972</v>
      </c>
    </row>
    <row r="31" spans="1:11">
      <c r="A31" s="12" t="s">
        <v>27</v>
      </c>
      <c r="B31">
        <v>3112</v>
      </c>
      <c r="C31">
        <v>5421.44</v>
      </c>
      <c r="D31">
        <v>1568</v>
      </c>
      <c r="E31">
        <v>2450.3499999999894</v>
      </c>
      <c r="F31">
        <v>1369</v>
      </c>
      <c r="G31">
        <v>1915.4699999999889</v>
      </c>
      <c r="H31">
        <v>1105</v>
      </c>
      <c r="I31">
        <v>1937.5599999999997</v>
      </c>
      <c r="J31">
        <v>432</v>
      </c>
      <c r="K31">
        <v>769.53999999999985</v>
      </c>
    </row>
    <row r="32" spans="1:11">
      <c r="A32" s="12" t="s">
        <v>44</v>
      </c>
      <c r="B32">
        <v>1008</v>
      </c>
      <c r="C32">
        <v>2028.72</v>
      </c>
      <c r="D32">
        <v>516</v>
      </c>
      <c r="E32">
        <v>901.9799999999999</v>
      </c>
      <c r="F32">
        <v>471</v>
      </c>
      <c r="G32">
        <v>752.29</v>
      </c>
      <c r="H32">
        <v>385</v>
      </c>
      <c r="I32">
        <v>784.84999999999809</v>
      </c>
      <c r="J32">
        <v>106</v>
      </c>
      <c r="K32">
        <v>209.8699999999989</v>
      </c>
    </row>
    <row r="33" spans="1:11">
      <c r="A33" s="12" t="s">
        <v>29</v>
      </c>
      <c r="B33">
        <v>21363</v>
      </c>
      <c r="C33">
        <v>40151.120000000003</v>
      </c>
      <c r="D33">
        <v>11645</v>
      </c>
      <c r="E33">
        <v>19491.869999999763</v>
      </c>
      <c r="F33">
        <v>10320</v>
      </c>
      <c r="G33">
        <v>15199.469999999885</v>
      </c>
      <c r="H33">
        <v>7876</v>
      </c>
      <c r="I33">
        <v>15106.45999999993</v>
      </c>
      <c r="J33">
        <v>1779</v>
      </c>
      <c r="K33">
        <v>3329.6299999999983</v>
      </c>
    </row>
    <row r="34" spans="1:11">
      <c r="A34" s="12" t="s">
        <v>34</v>
      </c>
      <c r="B34">
        <v>3169</v>
      </c>
      <c r="C34">
        <v>6299.0000000000009</v>
      </c>
      <c r="D34">
        <v>1744</v>
      </c>
      <c r="E34">
        <v>3063.1899999999978</v>
      </c>
      <c r="F34">
        <v>1492</v>
      </c>
      <c r="G34">
        <v>2263.0999999999985</v>
      </c>
      <c r="H34">
        <v>933</v>
      </c>
      <c r="I34">
        <v>1898.049999999999</v>
      </c>
      <c r="J34">
        <v>482</v>
      </c>
      <c r="K34">
        <v>948.9899999999999</v>
      </c>
    </row>
    <row r="35" spans="1:11">
      <c r="A35" s="12" t="s">
        <v>133</v>
      </c>
    </row>
    <row r="36" spans="1:11" ht="15">
      <c r="A36" s="14" t="s">
        <v>77</v>
      </c>
      <c r="B36" s="15">
        <v>216482</v>
      </c>
      <c r="C36" s="15">
        <v>395409.47</v>
      </c>
      <c r="D36" s="15">
        <v>114835</v>
      </c>
      <c r="E36" s="15">
        <v>187424.05999999918</v>
      </c>
      <c r="F36" s="15">
        <v>98429</v>
      </c>
      <c r="G36" s="15">
        <v>142204.67999999929</v>
      </c>
      <c r="H36" s="15">
        <v>76280</v>
      </c>
      <c r="I36" s="15">
        <v>140500.55999999959</v>
      </c>
      <c r="J36" s="15">
        <v>25027</v>
      </c>
      <c r="K36" s="15">
        <v>46189.289999999914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D462D-D934-4AB9-B066-324A12C8016D}">
  <sheetPr>
    <tabColor rgb="FFFF0000"/>
  </sheetPr>
  <dimension ref="A1:K27"/>
  <sheetViews>
    <sheetView workbookViewId="0">
      <selection sqref="A1:P1"/>
    </sheetView>
  </sheetViews>
  <sheetFormatPr defaultRowHeight="14.25"/>
  <cols>
    <col min="1" max="1" width="30.875" bestFit="1" customWidth="1"/>
    <col min="2" max="2" width="32.875" bestFit="1" customWidth="1"/>
    <col min="3" max="3" width="29.25" bestFit="1" customWidth="1"/>
    <col min="4" max="4" width="26.375" bestFit="1" customWidth="1"/>
    <col min="5" max="5" width="29.625" bestFit="1" customWidth="1"/>
    <col min="6" max="6" width="23.75" bestFit="1" customWidth="1"/>
    <col min="7" max="7" width="32" bestFit="1" customWidth="1"/>
    <col min="8" max="8" width="19.25" bestFit="1" customWidth="1"/>
    <col min="9" max="9" width="27.375" bestFit="1" customWidth="1"/>
    <col min="10" max="10" width="18.625" bestFit="1" customWidth="1"/>
    <col min="11" max="11" width="26.875" bestFit="1" customWidth="1"/>
  </cols>
  <sheetData>
    <row r="1" spans="1:11" ht="15">
      <c r="A1" s="13" t="s">
        <v>76</v>
      </c>
      <c r="B1" s="13" t="s">
        <v>78</v>
      </c>
      <c r="C1" s="13" t="s">
        <v>79</v>
      </c>
      <c r="D1" s="13" t="s">
        <v>80</v>
      </c>
      <c r="E1" s="13" t="s">
        <v>81</v>
      </c>
      <c r="F1" s="13" t="s">
        <v>82</v>
      </c>
      <c r="G1" s="13" t="s">
        <v>83</v>
      </c>
      <c r="H1" s="13" t="s">
        <v>84</v>
      </c>
      <c r="I1" s="13" t="s">
        <v>85</v>
      </c>
      <c r="J1" s="13" t="s">
        <v>86</v>
      </c>
      <c r="K1" s="13" t="s">
        <v>87</v>
      </c>
    </row>
    <row r="2" spans="1:11">
      <c r="A2" s="12" t="s">
        <v>62</v>
      </c>
      <c r="B2">
        <v>1</v>
      </c>
      <c r="C2">
        <v>2.9</v>
      </c>
      <c r="D2">
        <v>1</v>
      </c>
      <c r="E2">
        <v>2.0699999999999998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>
      <c r="A3" s="12" t="s">
        <v>56</v>
      </c>
      <c r="B3">
        <v>7</v>
      </c>
      <c r="C3">
        <v>12.009999999999998</v>
      </c>
      <c r="D3">
        <v>0</v>
      </c>
      <c r="E3">
        <v>0</v>
      </c>
      <c r="F3">
        <v>0</v>
      </c>
      <c r="G3">
        <v>0</v>
      </c>
      <c r="H3">
        <v>7</v>
      </c>
      <c r="I3">
        <v>12.009999999999998</v>
      </c>
      <c r="J3">
        <v>0</v>
      </c>
      <c r="K3">
        <v>0</v>
      </c>
    </row>
    <row r="4" spans="1:11">
      <c r="A4" s="12" t="s">
        <v>47</v>
      </c>
      <c r="B4">
        <v>148</v>
      </c>
      <c r="C4">
        <v>281.61999999999995</v>
      </c>
      <c r="D4">
        <v>0</v>
      </c>
      <c r="E4">
        <v>0</v>
      </c>
      <c r="F4">
        <v>0</v>
      </c>
      <c r="G4">
        <v>0</v>
      </c>
      <c r="H4">
        <v>43</v>
      </c>
      <c r="I4">
        <v>83.820000000000007</v>
      </c>
      <c r="J4">
        <v>103</v>
      </c>
      <c r="K4">
        <v>192.94999999999987</v>
      </c>
    </row>
    <row r="5" spans="1:11">
      <c r="A5" s="12" t="s">
        <v>33</v>
      </c>
      <c r="B5">
        <v>62238</v>
      </c>
      <c r="C5">
        <v>113922.97000000002</v>
      </c>
      <c r="D5">
        <v>36057</v>
      </c>
      <c r="E5">
        <v>58895.859999999804</v>
      </c>
      <c r="F5">
        <v>25531</v>
      </c>
      <c r="G5">
        <v>33112.06</v>
      </c>
      <c r="H5">
        <v>16038</v>
      </c>
      <c r="I5">
        <v>29667.439999999944</v>
      </c>
      <c r="J5">
        <v>10120</v>
      </c>
      <c r="K5">
        <v>18622.109999999979</v>
      </c>
    </row>
    <row r="6" spans="1:11">
      <c r="A6" s="12" t="s">
        <v>9</v>
      </c>
      <c r="B6">
        <v>9702</v>
      </c>
      <c r="C6">
        <v>17942.520000000008</v>
      </c>
      <c r="D6">
        <v>4316</v>
      </c>
      <c r="E6">
        <v>7285.3399999999911</v>
      </c>
      <c r="F6">
        <v>3000</v>
      </c>
      <c r="G6">
        <v>4849.3299999999908</v>
      </c>
      <c r="H6">
        <v>4154</v>
      </c>
      <c r="I6">
        <v>7680.1699999999983</v>
      </c>
      <c r="J6">
        <v>1194</v>
      </c>
      <c r="K6">
        <v>2244.1299999999978</v>
      </c>
    </row>
    <row r="7" spans="1:11">
      <c r="A7" s="12" t="s">
        <v>17</v>
      </c>
      <c r="B7">
        <v>892</v>
      </c>
      <c r="C7">
        <v>1673.7800000000002</v>
      </c>
      <c r="D7">
        <v>256</v>
      </c>
      <c r="E7">
        <v>426.23999999999995</v>
      </c>
      <c r="F7">
        <v>106</v>
      </c>
      <c r="G7">
        <v>158.38999999999973</v>
      </c>
      <c r="H7">
        <v>484</v>
      </c>
      <c r="I7">
        <v>900.55999999999858</v>
      </c>
      <c r="J7">
        <v>143</v>
      </c>
      <c r="K7">
        <v>275.72999999999973</v>
      </c>
    </row>
    <row r="8" spans="1:11">
      <c r="A8" s="12" t="s">
        <v>21</v>
      </c>
      <c r="B8">
        <v>5990</v>
      </c>
      <c r="C8">
        <v>11240.81</v>
      </c>
      <c r="D8">
        <v>2399</v>
      </c>
      <c r="E8">
        <v>3938.2999999999961</v>
      </c>
      <c r="F8">
        <v>2315</v>
      </c>
      <c r="G8">
        <v>3540.8799999999956</v>
      </c>
      <c r="H8">
        <v>3056</v>
      </c>
      <c r="I8">
        <v>5788.5699999999888</v>
      </c>
      <c r="J8">
        <v>517</v>
      </c>
      <c r="K8">
        <v>998.70999999999901</v>
      </c>
    </row>
    <row r="9" spans="1:11">
      <c r="A9" s="12" t="s">
        <v>7</v>
      </c>
      <c r="B9">
        <v>3803</v>
      </c>
      <c r="C9">
        <v>7079.45</v>
      </c>
      <c r="D9">
        <v>1322</v>
      </c>
      <c r="E9">
        <v>2335.5299999999961</v>
      </c>
      <c r="F9">
        <v>870</v>
      </c>
      <c r="G9">
        <v>1346.1899999999996</v>
      </c>
      <c r="H9">
        <v>1733</v>
      </c>
      <c r="I9">
        <v>3211.6899999999946</v>
      </c>
      <c r="J9">
        <v>727</v>
      </c>
      <c r="K9">
        <v>1364.1799999999987</v>
      </c>
    </row>
    <row r="10" spans="1:11">
      <c r="A10" s="12" t="s">
        <v>52</v>
      </c>
      <c r="B10">
        <v>12</v>
      </c>
      <c r="C10">
        <v>29.74</v>
      </c>
      <c r="D10">
        <v>0</v>
      </c>
      <c r="E10">
        <v>0</v>
      </c>
      <c r="F10">
        <v>0</v>
      </c>
      <c r="G10">
        <v>0</v>
      </c>
      <c r="H10">
        <v>7</v>
      </c>
      <c r="I10">
        <v>16.7</v>
      </c>
      <c r="J10">
        <v>4</v>
      </c>
      <c r="K10">
        <v>9.0499999999999989</v>
      </c>
    </row>
    <row r="11" spans="1:11">
      <c r="A11" s="12" t="s">
        <v>110</v>
      </c>
      <c r="B11">
        <v>1884</v>
      </c>
      <c r="C11">
        <v>3379.85</v>
      </c>
      <c r="D11">
        <v>572</v>
      </c>
      <c r="E11">
        <v>922.58999999999844</v>
      </c>
      <c r="F11">
        <v>307</v>
      </c>
      <c r="G11">
        <v>490.77999999999861</v>
      </c>
      <c r="H11">
        <v>756</v>
      </c>
      <c r="I11">
        <v>1335.6199999999978</v>
      </c>
      <c r="J11">
        <v>556</v>
      </c>
      <c r="K11">
        <v>1006.2599999999982</v>
      </c>
    </row>
    <row r="12" spans="1:11">
      <c r="A12" s="12" t="s">
        <v>58</v>
      </c>
      <c r="B12">
        <v>193</v>
      </c>
      <c r="C12">
        <v>369.56999999999994</v>
      </c>
      <c r="D12">
        <v>4</v>
      </c>
      <c r="E12">
        <v>6.59</v>
      </c>
      <c r="F12">
        <v>4</v>
      </c>
      <c r="G12">
        <v>6.08</v>
      </c>
      <c r="H12">
        <v>86</v>
      </c>
      <c r="I12">
        <v>163.63999999999999</v>
      </c>
      <c r="J12">
        <v>98</v>
      </c>
      <c r="K12">
        <v>188.6899999999998</v>
      </c>
    </row>
    <row r="13" spans="1:11">
      <c r="A13" s="12" t="s">
        <v>63</v>
      </c>
      <c r="B13">
        <v>1</v>
      </c>
      <c r="C13">
        <v>1.8</v>
      </c>
      <c r="D13">
        <v>0</v>
      </c>
      <c r="E13">
        <v>0</v>
      </c>
      <c r="F13">
        <v>0</v>
      </c>
      <c r="G13">
        <v>0</v>
      </c>
      <c r="H13">
        <v>1</v>
      </c>
      <c r="I13">
        <v>1.8</v>
      </c>
      <c r="J13">
        <v>0</v>
      </c>
      <c r="K13">
        <v>0</v>
      </c>
    </row>
    <row r="14" spans="1:11">
      <c r="A14" s="12" t="s">
        <v>50</v>
      </c>
      <c r="B14">
        <v>237</v>
      </c>
      <c r="C14">
        <v>433.82</v>
      </c>
      <c r="D14">
        <v>11</v>
      </c>
      <c r="E14">
        <v>17.16</v>
      </c>
      <c r="F14">
        <v>7</v>
      </c>
      <c r="G14">
        <v>7.6899999999999995</v>
      </c>
      <c r="H14">
        <v>156</v>
      </c>
      <c r="I14">
        <v>290.72000000000014</v>
      </c>
      <c r="J14">
        <v>64</v>
      </c>
      <c r="K14">
        <v>112.88999999999999</v>
      </c>
    </row>
    <row r="15" spans="1:11">
      <c r="A15" s="12" t="s">
        <v>26</v>
      </c>
      <c r="B15">
        <v>2274</v>
      </c>
      <c r="C15">
        <v>4302.08</v>
      </c>
      <c r="D15">
        <v>642</v>
      </c>
      <c r="E15">
        <v>1046.9399999999994</v>
      </c>
      <c r="F15">
        <v>350</v>
      </c>
      <c r="G15">
        <v>475.46999999999963</v>
      </c>
      <c r="H15">
        <v>1507</v>
      </c>
      <c r="I15">
        <v>2843.3299999999958</v>
      </c>
      <c r="J15">
        <v>115</v>
      </c>
      <c r="K15">
        <v>215.49999999999994</v>
      </c>
    </row>
    <row r="16" spans="1:11">
      <c r="A16" s="12" t="s">
        <v>23</v>
      </c>
      <c r="B16">
        <v>1205</v>
      </c>
      <c r="C16">
        <v>2290.2299999999996</v>
      </c>
      <c r="D16">
        <v>520</v>
      </c>
      <c r="E16">
        <v>839.34999999999854</v>
      </c>
      <c r="F16">
        <v>497</v>
      </c>
      <c r="G16">
        <v>790.95999999999958</v>
      </c>
      <c r="H16">
        <v>604</v>
      </c>
      <c r="I16">
        <v>1150.7899999999968</v>
      </c>
      <c r="J16">
        <v>70</v>
      </c>
      <c r="K16">
        <v>134.7699999999999</v>
      </c>
    </row>
    <row r="17" spans="1:11">
      <c r="A17" s="12" t="s">
        <v>61</v>
      </c>
      <c r="B17">
        <v>4</v>
      </c>
      <c r="C17">
        <v>8.18</v>
      </c>
      <c r="D17">
        <v>1</v>
      </c>
      <c r="E17">
        <v>2.65</v>
      </c>
      <c r="F17">
        <v>1</v>
      </c>
      <c r="G17">
        <v>1.76</v>
      </c>
      <c r="H17">
        <v>2</v>
      </c>
      <c r="I17">
        <v>3.23</v>
      </c>
      <c r="J17">
        <v>1</v>
      </c>
      <c r="K17">
        <v>2</v>
      </c>
    </row>
    <row r="18" spans="1:11">
      <c r="A18" s="12" t="s">
        <v>106</v>
      </c>
      <c r="B18">
        <v>184</v>
      </c>
      <c r="C18">
        <v>351.42</v>
      </c>
      <c r="D18">
        <v>68</v>
      </c>
      <c r="E18">
        <v>114.49999999999982</v>
      </c>
      <c r="F18">
        <v>57</v>
      </c>
      <c r="G18">
        <v>93.759999999999806</v>
      </c>
      <c r="H18">
        <v>80</v>
      </c>
      <c r="I18">
        <v>148.80999999999977</v>
      </c>
      <c r="J18">
        <v>35</v>
      </c>
      <c r="K18">
        <v>66.679999999999978</v>
      </c>
    </row>
    <row r="19" spans="1:11">
      <c r="A19" s="12" t="s">
        <v>64</v>
      </c>
      <c r="B19">
        <v>2</v>
      </c>
      <c r="C19">
        <v>5.4700000000000006</v>
      </c>
      <c r="D19">
        <v>0</v>
      </c>
      <c r="E19">
        <v>0</v>
      </c>
      <c r="F19">
        <v>0</v>
      </c>
      <c r="G19">
        <v>0</v>
      </c>
      <c r="H19">
        <v>2</v>
      </c>
      <c r="I19">
        <v>5.4700000000000006</v>
      </c>
      <c r="J19">
        <v>0</v>
      </c>
      <c r="K19">
        <v>0</v>
      </c>
    </row>
    <row r="20" spans="1:11">
      <c r="A20" s="12" t="s">
        <v>15</v>
      </c>
      <c r="B20">
        <v>8839</v>
      </c>
      <c r="C20">
        <v>16477.589999999997</v>
      </c>
      <c r="D20">
        <v>5098</v>
      </c>
      <c r="E20">
        <v>8545.0699999999833</v>
      </c>
      <c r="F20">
        <v>4869</v>
      </c>
      <c r="G20">
        <v>6373.1499999999805</v>
      </c>
      <c r="H20">
        <v>3149</v>
      </c>
      <c r="I20">
        <v>6032.4499999999916</v>
      </c>
      <c r="J20">
        <v>580</v>
      </c>
      <c r="K20">
        <v>1078.4499999999975</v>
      </c>
    </row>
    <row r="21" spans="1:11">
      <c r="A21" s="12" t="s">
        <v>59</v>
      </c>
      <c r="B21">
        <v>8</v>
      </c>
      <c r="C21">
        <v>22.73</v>
      </c>
      <c r="D21">
        <v>0</v>
      </c>
      <c r="E21">
        <v>0</v>
      </c>
      <c r="F21">
        <v>0</v>
      </c>
      <c r="G21">
        <v>0</v>
      </c>
      <c r="H21">
        <v>6</v>
      </c>
      <c r="I21">
        <v>16.8799999999999</v>
      </c>
      <c r="J21">
        <v>0</v>
      </c>
      <c r="K21">
        <v>0</v>
      </c>
    </row>
    <row r="22" spans="1:11">
      <c r="A22" s="12" t="s">
        <v>53</v>
      </c>
      <c r="B22">
        <v>34</v>
      </c>
      <c r="C22">
        <v>72.45</v>
      </c>
      <c r="D22">
        <v>0</v>
      </c>
      <c r="E22">
        <v>0</v>
      </c>
      <c r="F22">
        <v>0</v>
      </c>
      <c r="G22">
        <v>0</v>
      </c>
      <c r="H22">
        <v>9</v>
      </c>
      <c r="I22">
        <v>26.069999999999993</v>
      </c>
      <c r="J22">
        <v>25</v>
      </c>
      <c r="K22">
        <v>46.379999999999981</v>
      </c>
    </row>
    <row r="23" spans="1:11">
      <c r="A23" s="12" t="s">
        <v>13</v>
      </c>
      <c r="B23">
        <v>109289</v>
      </c>
      <c r="C23">
        <v>198150.23</v>
      </c>
      <c r="D23">
        <v>59024</v>
      </c>
      <c r="E23">
        <v>95528.989999999438</v>
      </c>
      <c r="F23">
        <v>57027</v>
      </c>
      <c r="G23">
        <v>85365.48999999935</v>
      </c>
      <c r="H23">
        <v>40452</v>
      </c>
      <c r="I23">
        <v>73928.039999999732</v>
      </c>
      <c r="J23">
        <v>9689</v>
      </c>
      <c r="K23">
        <v>17835.559999999954</v>
      </c>
    </row>
    <row r="24" spans="1:11">
      <c r="A24" s="12" t="s">
        <v>37</v>
      </c>
      <c r="B24">
        <v>1658</v>
      </c>
      <c r="C24">
        <v>3006.75</v>
      </c>
      <c r="D24">
        <v>799</v>
      </c>
      <c r="E24">
        <v>1273.9199999999985</v>
      </c>
      <c r="F24">
        <v>508</v>
      </c>
      <c r="G24">
        <v>798.13999999999874</v>
      </c>
      <c r="H24">
        <v>689</v>
      </c>
      <c r="I24">
        <v>1265.2199999999984</v>
      </c>
      <c r="J24">
        <v>160</v>
      </c>
      <c r="K24">
        <v>301.96999999999991</v>
      </c>
    </row>
    <row r="25" spans="1:11">
      <c r="A25" s="12" t="s">
        <v>10</v>
      </c>
      <c r="B25">
        <v>8088</v>
      </c>
      <c r="C25">
        <v>14774.750000000002</v>
      </c>
      <c r="D25">
        <v>3746</v>
      </c>
      <c r="E25">
        <v>6245.0299999999916</v>
      </c>
      <c r="F25">
        <v>2980</v>
      </c>
      <c r="G25">
        <v>4794.5499999999947</v>
      </c>
      <c r="H25">
        <v>3332</v>
      </c>
      <c r="I25">
        <v>6084.8099999999904</v>
      </c>
      <c r="J25">
        <v>958</v>
      </c>
      <c r="K25">
        <v>1741.6599999999971</v>
      </c>
    </row>
    <row r="26" spans="1:11">
      <c r="A26" s="12" t="s">
        <v>60</v>
      </c>
      <c r="B26">
        <v>2</v>
      </c>
      <c r="C26">
        <v>3.48</v>
      </c>
      <c r="D26">
        <v>0</v>
      </c>
      <c r="E26">
        <v>0</v>
      </c>
      <c r="F26">
        <v>0</v>
      </c>
      <c r="G26">
        <v>0</v>
      </c>
      <c r="H26">
        <v>2</v>
      </c>
      <c r="I26">
        <v>3.48</v>
      </c>
      <c r="J26">
        <v>0</v>
      </c>
      <c r="K26">
        <v>0</v>
      </c>
    </row>
    <row r="27" spans="1:11" ht="15">
      <c r="A27" s="14" t="s">
        <v>77</v>
      </c>
      <c r="B27" s="15">
        <v>216695</v>
      </c>
      <c r="C27" s="15">
        <v>395836.20000000007</v>
      </c>
      <c r="D27" s="15">
        <v>114836</v>
      </c>
      <c r="E27" s="15">
        <v>187426.12999999922</v>
      </c>
      <c r="F27" s="15">
        <v>98429</v>
      </c>
      <c r="G27" s="15">
        <v>142204.67999999929</v>
      </c>
      <c r="H27" s="15">
        <v>76355</v>
      </c>
      <c r="I27" s="15">
        <v>140661.31999999966</v>
      </c>
      <c r="J27" s="15">
        <v>25159</v>
      </c>
      <c r="K27" s="15">
        <v>46437.669999999918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00294-92B4-4B5F-B600-F359B1B94EDB}">
  <sheetPr>
    <pageSetUpPr fitToPage="1"/>
  </sheetPr>
  <dimension ref="A1:IT82"/>
  <sheetViews>
    <sheetView tabSelected="1" zoomScale="85" zoomScaleNormal="85" workbookViewId="0">
      <selection activeCell="S9" sqref="S9"/>
    </sheetView>
  </sheetViews>
  <sheetFormatPr defaultColWidth="10.875" defaultRowHeight="15"/>
  <cols>
    <col min="1" max="1" width="5.25" style="35" customWidth="1"/>
    <col min="2" max="2" width="37" style="35" customWidth="1"/>
    <col min="3" max="3" width="15.625" style="35" customWidth="1"/>
    <col min="4" max="4" width="16.625" style="35" bestFit="1" customWidth="1"/>
    <col min="5" max="8" width="12.25" style="35" bestFit="1" customWidth="1"/>
    <col min="9" max="9" width="11.125" style="35" bestFit="1" customWidth="1"/>
    <col min="10" max="10" width="12.25" style="35" bestFit="1" customWidth="1"/>
    <col min="11" max="12" width="10.375" style="35" customWidth="1"/>
    <col min="13" max="13" width="9.875" style="35" bestFit="1" customWidth="1"/>
    <col min="14" max="14" width="13.25" style="35" customWidth="1"/>
    <col min="15" max="15" width="9.875" style="47" bestFit="1" customWidth="1"/>
    <col min="16" max="16" width="12.375" style="35" customWidth="1"/>
    <col min="17" max="254" width="10.875" style="35"/>
  </cols>
  <sheetData>
    <row r="1" spans="1:17" ht="42.75">
      <c r="A1" s="70" t="s">
        <v>199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 ht="27">
      <c r="A2" s="71" t="s">
        <v>202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/>
    </row>
    <row r="3" spans="1:17" ht="27.75" customHeight="1">
      <c r="A3" s="36"/>
      <c r="B3" s="36"/>
      <c r="C3" s="72" t="s">
        <v>140</v>
      </c>
      <c r="D3" s="73"/>
      <c r="E3" s="74" t="s">
        <v>89</v>
      </c>
      <c r="F3" s="74"/>
      <c r="G3" s="74" t="s">
        <v>3</v>
      </c>
      <c r="H3" s="74"/>
      <c r="I3" s="74" t="s">
        <v>90</v>
      </c>
      <c r="J3" s="74"/>
      <c r="K3" s="75" t="s">
        <v>141</v>
      </c>
      <c r="L3" s="76"/>
      <c r="M3" s="74" t="s">
        <v>91</v>
      </c>
      <c r="N3" s="74"/>
      <c r="O3" s="74" t="s">
        <v>4</v>
      </c>
      <c r="P3" s="74"/>
      <c r="Q3"/>
    </row>
    <row r="4" spans="1:17" ht="51.75" customHeight="1">
      <c r="A4" s="37" t="s">
        <v>142</v>
      </c>
      <c r="B4" s="37" t="s">
        <v>143</v>
      </c>
      <c r="C4" s="38" t="s">
        <v>144</v>
      </c>
      <c r="D4" s="38" t="s">
        <v>145</v>
      </c>
      <c r="E4" s="39" t="s">
        <v>92</v>
      </c>
      <c r="F4" s="23" t="s">
        <v>93</v>
      </c>
      <c r="G4" s="39" t="s">
        <v>92</v>
      </c>
      <c r="H4" s="23" t="s">
        <v>93</v>
      </c>
      <c r="I4" s="39" t="s">
        <v>92</v>
      </c>
      <c r="J4" s="23" t="s">
        <v>93</v>
      </c>
      <c r="K4" s="39" t="s">
        <v>92</v>
      </c>
      <c r="L4" s="23" t="s">
        <v>93</v>
      </c>
      <c r="M4" s="39" t="s">
        <v>92</v>
      </c>
      <c r="N4" s="23" t="s">
        <v>93</v>
      </c>
      <c r="O4" s="39" t="s">
        <v>92</v>
      </c>
      <c r="P4" s="23" t="s">
        <v>93</v>
      </c>
    </row>
    <row r="5" spans="1:17" ht="19.5">
      <c r="A5" s="37"/>
      <c r="B5" s="67" t="s">
        <v>146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40"/>
    </row>
    <row r="6" spans="1:17" s="42" customFormat="1" ht="15.75">
      <c r="A6" s="41">
        <v>1</v>
      </c>
      <c r="B6" s="41" t="s">
        <v>147</v>
      </c>
      <c r="C6" s="31">
        <f>VLOOKUP(B6,'[1]BANK NUMBERING'!$B:$C,2,FALSE)</f>
        <v>7766</v>
      </c>
      <c r="D6" s="31">
        <v>9370.2586771999995</v>
      </c>
      <c r="E6" s="31">
        <v>62238</v>
      </c>
      <c r="F6" s="31">
        <v>113922.97000000002</v>
      </c>
      <c r="G6" s="31">
        <v>36057</v>
      </c>
      <c r="H6" s="31">
        <v>58895.859999999804</v>
      </c>
      <c r="I6" s="31">
        <v>25531</v>
      </c>
      <c r="J6" s="31">
        <v>33112.06</v>
      </c>
      <c r="K6" s="31">
        <f>I6/C6*100</f>
        <v>328.75354107648724</v>
      </c>
      <c r="L6" s="31">
        <f>J6/D6*100</f>
        <v>353.37402243301221</v>
      </c>
      <c r="M6" s="31">
        <v>16038</v>
      </c>
      <c r="N6" s="31">
        <v>29667.439999999944</v>
      </c>
      <c r="O6" s="31">
        <v>10120</v>
      </c>
      <c r="P6" s="31">
        <v>18622.109999999979</v>
      </c>
    </row>
    <row r="7" spans="1:17" s="42" customFormat="1" ht="15.75">
      <c r="A7" s="41">
        <v>2</v>
      </c>
      <c r="B7" s="41" t="s">
        <v>148</v>
      </c>
      <c r="C7" s="31">
        <f>VLOOKUP(B7,'[1]BANK NUMBERING'!$B:$C,2,FALSE)</f>
        <v>1941</v>
      </c>
      <c r="D7" s="31">
        <v>1922.7741000000001</v>
      </c>
      <c r="E7" s="31">
        <v>9702</v>
      </c>
      <c r="F7" s="31">
        <v>17942.520000000008</v>
      </c>
      <c r="G7" s="31">
        <v>4316</v>
      </c>
      <c r="H7" s="31">
        <v>7285.3399999999911</v>
      </c>
      <c r="I7" s="31">
        <v>3000</v>
      </c>
      <c r="J7" s="31">
        <v>4849.3299999999908</v>
      </c>
      <c r="K7" s="31">
        <f t="shared" ref="K7:L18" si="0">I7/C7*100</f>
        <v>154.5595054095827</v>
      </c>
      <c r="L7" s="31">
        <f t="shared" si="0"/>
        <v>252.20487419712958</v>
      </c>
      <c r="M7" s="31">
        <v>4154</v>
      </c>
      <c r="N7" s="31">
        <v>7680.1699999999983</v>
      </c>
      <c r="O7" s="31">
        <v>1194</v>
      </c>
      <c r="P7" s="31">
        <v>2244.1299999999978</v>
      </c>
    </row>
    <row r="8" spans="1:17" s="42" customFormat="1" ht="15.75">
      <c r="A8" s="41">
        <v>3</v>
      </c>
      <c r="B8" s="41" t="s">
        <v>149</v>
      </c>
      <c r="C8" s="31">
        <f>VLOOKUP(B8,'[1]BANK NUMBERING'!$B:$C,2,FALSE)</f>
        <v>514</v>
      </c>
      <c r="D8" s="31">
        <v>498.89704</v>
      </c>
      <c r="E8" s="31">
        <v>892</v>
      </c>
      <c r="F8" s="31">
        <v>1673.7800000000002</v>
      </c>
      <c r="G8" s="31">
        <v>256</v>
      </c>
      <c r="H8" s="31">
        <v>426.23999999999995</v>
      </c>
      <c r="I8" s="31">
        <v>106</v>
      </c>
      <c r="J8" s="31">
        <v>158.38999999999973</v>
      </c>
      <c r="K8" s="31">
        <f t="shared" si="0"/>
        <v>20.622568093385212</v>
      </c>
      <c r="L8" s="31">
        <f t="shared" si="0"/>
        <v>31.748033622328116</v>
      </c>
      <c r="M8" s="31">
        <v>484</v>
      </c>
      <c r="N8" s="31">
        <v>900.55999999999858</v>
      </c>
      <c r="O8" s="31">
        <v>143</v>
      </c>
      <c r="P8" s="31">
        <v>275.72999999999973</v>
      </c>
    </row>
    <row r="9" spans="1:17" s="42" customFormat="1" ht="15.75">
      <c r="A9" s="41">
        <v>4</v>
      </c>
      <c r="B9" s="41" t="s">
        <v>21</v>
      </c>
      <c r="C9" s="31">
        <f>VLOOKUP(B9,'[1]BANK NUMBERING'!$B:$C,2,FALSE)</f>
        <v>2894</v>
      </c>
      <c r="D9" s="31">
        <v>2397.8182212000002</v>
      </c>
      <c r="E9" s="31">
        <v>5990</v>
      </c>
      <c r="F9" s="31">
        <v>11240.81</v>
      </c>
      <c r="G9" s="31">
        <v>2399</v>
      </c>
      <c r="H9" s="31">
        <v>3938.2999999999961</v>
      </c>
      <c r="I9" s="31">
        <v>2315</v>
      </c>
      <c r="J9" s="31">
        <v>3540.8799999999956</v>
      </c>
      <c r="K9" s="31">
        <f t="shared" si="0"/>
        <v>79.993089149965442</v>
      </c>
      <c r="L9" s="31">
        <f t="shared" si="0"/>
        <v>147.67091052581728</v>
      </c>
      <c r="M9" s="31">
        <v>3056</v>
      </c>
      <c r="N9" s="31">
        <v>5788.5699999999888</v>
      </c>
      <c r="O9" s="31">
        <v>517</v>
      </c>
      <c r="P9" s="31">
        <v>998.70999999999901</v>
      </c>
    </row>
    <row r="10" spans="1:17" s="42" customFormat="1" ht="15.75">
      <c r="A10" s="41">
        <v>5</v>
      </c>
      <c r="B10" s="41" t="s">
        <v>150</v>
      </c>
      <c r="C10" s="31">
        <f>VLOOKUP(B10,'[1]BANK NUMBERING'!$B:$C,2,FALSE)</f>
        <v>1501</v>
      </c>
      <c r="D10" s="31">
        <v>1465.8226999999999</v>
      </c>
      <c r="E10" s="31">
        <v>3803</v>
      </c>
      <c r="F10" s="31">
        <v>7079.45</v>
      </c>
      <c r="G10" s="31">
        <v>1322</v>
      </c>
      <c r="H10" s="31">
        <v>2335.5299999999961</v>
      </c>
      <c r="I10" s="31">
        <v>870</v>
      </c>
      <c r="J10" s="31">
        <v>1346.1899999999996</v>
      </c>
      <c r="K10" s="31">
        <f t="shared" si="0"/>
        <v>57.961359093937368</v>
      </c>
      <c r="L10" s="31">
        <f t="shared" si="0"/>
        <v>91.838528629690316</v>
      </c>
      <c r="M10" s="31">
        <v>1733</v>
      </c>
      <c r="N10" s="31">
        <v>3211.6899999999946</v>
      </c>
      <c r="O10" s="31">
        <v>727</v>
      </c>
      <c r="P10" s="31">
        <v>1364.1799999999987</v>
      </c>
    </row>
    <row r="11" spans="1:17" s="42" customFormat="1" ht="15.75">
      <c r="A11" s="41">
        <v>6</v>
      </c>
      <c r="B11" s="41" t="s">
        <v>26</v>
      </c>
      <c r="C11" s="31">
        <f>VLOOKUP(B11,'[1]BANK NUMBERING'!$B:$C,2,FALSE)</f>
        <v>1081</v>
      </c>
      <c r="D11" s="31">
        <v>723.77998319999995</v>
      </c>
      <c r="E11" s="31">
        <v>2274</v>
      </c>
      <c r="F11" s="31">
        <v>4302.08</v>
      </c>
      <c r="G11" s="31">
        <v>642</v>
      </c>
      <c r="H11" s="31">
        <v>1046.9399999999994</v>
      </c>
      <c r="I11" s="31">
        <v>350</v>
      </c>
      <c r="J11" s="31">
        <v>475.46999999999963</v>
      </c>
      <c r="K11" s="31">
        <f t="shared" si="0"/>
        <v>32.377428307123033</v>
      </c>
      <c r="L11" s="31">
        <f t="shared" si="0"/>
        <v>65.692615302489571</v>
      </c>
      <c r="M11" s="31">
        <v>1507</v>
      </c>
      <c r="N11" s="31">
        <v>2843.3299999999958</v>
      </c>
      <c r="O11" s="31">
        <v>115</v>
      </c>
      <c r="P11" s="31">
        <v>215.49999999999994</v>
      </c>
    </row>
    <row r="12" spans="1:17" s="42" customFormat="1" ht="15.75">
      <c r="A12" s="41">
        <v>7</v>
      </c>
      <c r="B12" s="41" t="s">
        <v>23</v>
      </c>
      <c r="C12" s="31">
        <f>VLOOKUP(B12,'[1]BANK NUMBERING'!$B:$C,2,FALSE)</f>
        <v>1423</v>
      </c>
      <c r="D12" s="31">
        <v>765.77188840000008</v>
      </c>
      <c r="E12" s="31">
        <v>1205</v>
      </c>
      <c r="F12" s="31">
        <v>2290.2299999999996</v>
      </c>
      <c r="G12" s="31">
        <v>520</v>
      </c>
      <c r="H12" s="31">
        <v>839.34999999999854</v>
      </c>
      <c r="I12" s="31">
        <v>497</v>
      </c>
      <c r="J12" s="31">
        <v>790.95999999999958</v>
      </c>
      <c r="K12" s="31">
        <f t="shared" si="0"/>
        <v>34.926212227687984</v>
      </c>
      <c r="L12" s="31">
        <f t="shared" si="0"/>
        <v>103.28924474527624</v>
      </c>
      <c r="M12" s="31">
        <v>604</v>
      </c>
      <c r="N12" s="31">
        <v>1150.7899999999968</v>
      </c>
      <c r="O12" s="31">
        <v>70</v>
      </c>
      <c r="P12" s="31">
        <v>134.7699999999999</v>
      </c>
    </row>
    <row r="13" spans="1:17" s="42" customFormat="1" ht="15.75">
      <c r="A13" s="41">
        <v>8</v>
      </c>
      <c r="B13" s="41" t="s">
        <v>15</v>
      </c>
      <c r="C13" s="31">
        <f>VLOOKUP(B13,'[1]BANK NUMBERING'!$B:$C,2,FALSE)</f>
        <v>4596</v>
      </c>
      <c r="D13" s="31">
        <v>4953.6151933000001</v>
      </c>
      <c r="E13" s="31">
        <v>8839</v>
      </c>
      <c r="F13" s="31">
        <v>16477.589999999997</v>
      </c>
      <c r="G13" s="31">
        <v>5098</v>
      </c>
      <c r="H13" s="31">
        <v>8545.0699999999833</v>
      </c>
      <c r="I13" s="31">
        <v>4869</v>
      </c>
      <c r="J13" s="31">
        <v>6373.1499999999805</v>
      </c>
      <c r="K13" s="31">
        <f t="shared" si="0"/>
        <v>105.93994778067885</v>
      </c>
      <c r="L13" s="31">
        <f t="shared" si="0"/>
        <v>128.6565417640831</v>
      </c>
      <c r="M13" s="31">
        <v>3149</v>
      </c>
      <c r="N13" s="31">
        <v>6032.4499999999916</v>
      </c>
      <c r="O13" s="31">
        <v>580</v>
      </c>
      <c r="P13" s="31">
        <v>1078.4499999999975</v>
      </c>
    </row>
    <row r="14" spans="1:17" s="42" customFormat="1" ht="15.75">
      <c r="A14" s="41">
        <v>9</v>
      </c>
      <c r="B14" s="41" t="s">
        <v>151</v>
      </c>
      <c r="C14" s="31">
        <f>VLOOKUP(B14,'[1]BANK NUMBERING'!$B:$C,2,FALSE)</f>
        <v>118</v>
      </c>
      <c r="D14" s="31">
        <v>103.84772</v>
      </c>
      <c r="E14" s="31">
        <v>184</v>
      </c>
      <c r="F14" s="31">
        <v>351.42</v>
      </c>
      <c r="G14" s="31">
        <v>68</v>
      </c>
      <c r="H14" s="31">
        <v>114.49999999999982</v>
      </c>
      <c r="I14" s="31">
        <v>57</v>
      </c>
      <c r="J14" s="31">
        <v>93.759999999999806</v>
      </c>
      <c r="K14" s="31">
        <f t="shared" si="0"/>
        <v>48.305084745762713</v>
      </c>
      <c r="L14" s="31">
        <f t="shared" si="0"/>
        <v>90.286045760080057</v>
      </c>
      <c r="M14" s="31">
        <v>80</v>
      </c>
      <c r="N14" s="31">
        <v>148.80999999999977</v>
      </c>
      <c r="O14" s="31">
        <v>35</v>
      </c>
      <c r="P14" s="31">
        <v>66.679999999999978</v>
      </c>
    </row>
    <row r="15" spans="1:17" s="42" customFormat="1" ht="15.75">
      <c r="A15" s="41">
        <v>10</v>
      </c>
      <c r="B15" s="41" t="s">
        <v>152</v>
      </c>
      <c r="C15" s="31">
        <f>VLOOKUP(B15,'[1]BANK NUMBERING'!$B:$C,2,FALSE)</f>
        <v>1340</v>
      </c>
      <c r="D15" s="31">
        <v>1763.15147</v>
      </c>
      <c r="E15" s="31">
        <v>8088</v>
      </c>
      <c r="F15" s="31">
        <v>14774.750000000002</v>
      </c>
      <c r="G15" s="31">
        <v>3746</v>
      </c>
      <c r="H15" s="31">
        <v>6245.0299999999916</v>
      </c>
      <c r="I15" s="31">
        <v>2980</v>
      </c>
      <c r="J15" s="31">
        <v>4794.5499999999947</v>
      </c>
      <c r="K15" s="31">
        <f t="shared" si="0"/>
        <v>222.38805970149252</v>
      </c>
      <c r="L15" s="31">
        <f t="shared" si="0"/>
        <v>271.93069237551072</v>
      </c>
      <c r="M15" s="31">
        <v>3332</v>
      </c>
      <c r="N15" s="31">
        <v>6084.8099999999904</v>
      </c>
      <c r="O15" s="31">
        <v>958</v>
      </c>
      <c r="P15" s="31">
        <v>1741.6599999999971</v>
      </c>
    </row>
    <row r="16" spans="1:17" s="42" customFormat="1" ht="15.75">
      <c r="A16" s="41">
        <v>11</v>
      </c>
      <c r="B16" s="41" t="s">
        <v>153</v>
      </c>
      <c r="C16" s="31">
        <f>VLOOKUP(B16,'[1]BANK NUMBERING'!$B:$C,2,FALSE)</f>
        <v>712</v>
      </c>
      <c r="D16" s="31">
        <v>1735.9564848</v>
      </c>
      <c r="E16" s="31">
        <v>1658</v>
      </c>
      <c r="F16" s="31">
        <v>3006.75</v>
      </c>
      <c r="G16" s="31">
        <v>799</v>
      </c>
      <c r="H16" s="31">
        <v>1273.9199999999985</v>
      </c>
      <c r="I16" s="31">
        <v>508</v>
      </c>
      <c r="J16" s="31">
        <v>798.13999999999874</v>
      </c>
      <c r="K16" s="31">
        <f t="shared" si="0"/>
        <v>71.348314606741567</v>
      </c>
      <c r="L16" s="31">
        <f t="shared" si="0"/>
        <v>45.976958926591564</v>
      </c>
      <c r="M16" s="31">
        <v>689</v>
      </c>
      <c r="N16" s="31">
        <v>1265.2199999999984</v>
      </c>
      <c r="O16" s="31">
        <v>160</v>
      </c>
      <c r="P16" s="31">
        <v>301.96999999999991</v>
      </c>
    </row>
    <row r="17" spans="1:16" s="42" customFormat="1" ht="15.75">
      <c r="A17" s="41">
        <v>12</v>
      </c>
      <c r="B17" s="41" t="s">
        <v>13</v>
      </c>
      <c r="C17" s="31">
        <v>13190</v>
      </c>
      <c r="D17" s="31">
        <v>13959.175589</v>
      </c>
      <c r="E17" s="31">
        <v>109289</v>
      </c>
      <c r="F17" s="31">
        <v>198150.23</v>
      </c>
      <c r="G17" s="31">
        <v>59024</v>
      </c>
      <c r="H17" s="31">
        <v>95528.989999999438</v>
      </c>
      <c r="I17" s="31">
        <v>57027</v>
      </c>
      <c r="J17" s="31">
        <v>85365.48999999935</v>
      </c>
      <c r="K17" s="31">
        <f t="shared" si="0"/>
        <v>432.35026535253979</v>
      </c>
      <c r="L17" s="31">
        <f t="shared" si="0"/>
        <v>611.53675914262726</v>
      </c>
      <c r="M17" s="31">
        <v>40452</v>
      </c>
      <c r="N17" s="31">
        <v>73928.039999999732</v>
      </c>
      <c r="O17" s="31">
        <v>9689</v>
      </c>
      <c r="P17" s="31">
        <v>17835.559999999954</v>
      </c>
    </row>
    <row r="18" spans="1:16" s="44" customFormat="1" ht="19.5">
      <c r="A18" s="65" t="s">
        <v>154</v>
      </c>
      <c r="B18" s="66"/>
      <c r="C18" s="43">
        <f>SUM(C6:C17)</f>
        <v>37076</v>
      </c>
      <c r="D18" s="43">
        <f>SUM(D6:D17)</f>
        <v>39660.869067100008</v>
      </c>
      <c r="E18" s="43">
        <f>SUM(E6:E17)</f>
        <v>214162</v>
      </c>
      <c r="F18" s="43">
        <f t="shared" ref="F18:P18" si="1">SUM(F6:F17)</f>
        <v>391212.58000000007</v>
      </c>
      <c r="G18" s="43">
        <f t="shared" si="1"/>
        <v>114247</v>
      </c>
      <c r="H18" s="43">
        <f t="shared" si="1"/>
        <v>186475.06999999919</v>
      </c>
      <c r="I18" s="43">
        <f t="shared" si="1"/>
        <v>98110</v>
      </c>
      <c r="J18" s="43">
        <f t="shared" si="1"/>
        <v>141698.3699999993</v>
      </c>
      <c r="K18" s="31">
        <f t="shared" si="0"/>
        <v>264.61862121048659</v>
      </c>
      <c r="L18" s="31">
        <f t="shared" si="0"/>
        <v>357.2750001021605</v>
      </c>
      <c r="M18" s="43">
        <f t="shared" si="1"/>
        <v>75278</v>
      </c>
      <c r="N18" s="43">
        <f t="shared" si="1"/>
        <v>138701.87999999963</v>
      </c>
      <c r="O18" s="43">
        <f t="shared" si="1"/>
        <v>24308</v>
      </c>
      <c r="P18" s="43">
        <f t="shared" si="1"/>
        <v>44879.449999999924</v>
      </c>
    </row>
    <row r="19" spans="1:16" s="46" customFormat="1" ht="20.25">
      <c r="A19" s="45"/>
      <c r="B19" s="45" t="s">
        <v>155</v>
      </c>
      <c r="C19" s="45"/>
      <c r="D19" s="45">
        <v>0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6" s="42" customFormat="1" ht="15.75">
      <c r="A20" s="41">
        <v>13</v>
      </c>
      <c r="B20" s="41" t="s">
        <v>156</v>
      </c>
      <c r="C20" s="41">
        <v>5011</v>
      </c>
      <c r="D20" s="41">
        <v>5010</v>
      </c>
      <c r="E20" s="31" cm="1">
        <f t="array" ref="E20">_xlfn.XLOOKUP(B20,bankwise!$B$6:$B$41,bankwise!$C$6:$L$41,0,0)</f>
        <v>0</v>
      </c>
      <c r="F20" s="31" cm="1">
        <f t="array" ref="F20">_xlfn.XLOOKUP(C20,bankwise!$B$6:$B$41,bankwise!$C$6:$L$41,0,0)</f>
        <v>0</v>
      </c>
      <c r="G20" s="31" cm="1">
        <f t="array" ref="G20">_xlfn.XLOOKUP(D20,bankwise!$B$6:$B$41,bankwise!$C$6:$L$41,0,0)</f>
        <v>0</v>
      </c>
      <c r="H20" s="31" cm="1">
        <f t="array" ref="H20">_xlfn.XLOOKUP(E20,bankwise!$B$6:$B$41,bankwise!$C$6:$L$41,0,0)</f>
        <v>0</v>
      </c>
      <c r="I20" s="31" cm="1">
        <f t="array" ref="I20">_xlfn.XLOOKUP(F20,bankwise!$B$6:$B$41,bankwise!$C$6:$L$41,0,0)</f>
        <v>0</v>
      </c>
      <c r="J20" s="31" cm="1">
        <f t="array" ref="J20">_xlfn.XLOOKUP(G20,bankwise!$B$6:$B$41,bankwise!$C$6:$L$41,0,0)</f>
        <v>0</v>
      </c>
      <c r="K20" s="31">
        <f t="shared" ref="K20:L22" si="2">I20/C20*100</f>
        <v>0</v>
      </c>
      <c r="L20" s="31">
        <f t="shared" si="2"/>
        <v>0</v>
      </c>
      <c r="M20" s="31" cm="1">
        <f t="array" ref="M20">_xlfn.XLOOKUP(H20,bankwise!$B$6:$B$41,bankwise!$C$6:$L$41,0,0)</f>
        <v>0</v>
      </c>
      <c r="N20" s="31" cm="1">
        <f t="array" ref="N20">_xlfn.XLOOKUP(I20,bankwise!$B$6:$B$41,bankwise!$C$6:$L$41,0,0)</f>
        <v>0</v>
      </c>
      <c r="O20" s="31" cm="1">
        <f t="array" ref="O20">_xlfn.XLOOKUP(J20,bankwise!$B$6:$B$41,bankwise!$C$6:$L$41,0,0)</f>
        <v>0</v>
      </c>
      <c r="P20" s="31" cm="1">
        <f t="array" ref="P20">_xlfn.XLOOKUP(M20,bankwise!$B$6:$B$41,bankwise!$C$6:$L$41,0,0)</f>
        <v>0</v>
      </c>
    </row>
    <row r="21" spans="1:16" s="42" customFormat="1" ht="15.75">
      <c r="A21" s="41">
        <v>14</v>
      </c>
      <c r="B21" s="41" t="s">
        <v>157</v>
      </c>
      <c r="C21" s="31">
        <v>10</v>
      </c>
      <c r="D21" s="31">
        <v>7.7249999999999996</v>
      </c>
      <c r="E21" s="31" cm="1">
        <f t="array" ref="E21">_xlfn.XLOOKUP(B21,bankwise!$B$6:$B$41,bankwise!$C$6:$L$41,0,0)</f>
        <v>0</v>
      </c>
      <c r="F21" s="31" cm="1">
        <f t="array" ref="F21">_xlfn.XLOOKUP(C21,bankwise!$B$6:$B$41,bankwise!$C$6:$L$41,0,0)</f>
        <v>0</v>
      </c>
      <c r="G21" s="31" cm="1">
        <f t="array" ref="G21">_xlfn.XLOOKUP(D21,bankwise!$B$6:$B$41,bankwise!$C$6:$L$41,0,0)</f>
        <v>0</v>
      </c>
      <c r="H21" s="31" cm="1">
        <f t="array" ref="H21">_xlfn.XLOOKUP(E21,bankwise!$B$6:$B$41,bankwise!$C$6:$L$41,0,0)</f>
        <v>0</v>
      </c>
      <c r="I21" s="31" cm="1">
        <f t="array" ref="I21">_xlfn.XLOOKUP(F21,bankwise!$B$6:$B$41,bankwise!$C$6:$L$41,0,0)</f>
        <v>0</v>
      </c>
      <c r="J21" s="31" cm="1">
        <f t="array" ref="J21">_xlfn.XLOOKUP(G21,bankwise!$B$6:$B$41,bankwise!$C$6:$L$41,0,0)</f>
        <v>0</v>
      </c>
      <c r="K21" s="31">
        <f t="shared" si="2"/>
        <v>0</v>
      </c>
      <c r="L21" s="31">
        <f t="shared" si="2"/>
        <v>0</v>
      </c>
      <c r="M21" s="31" cm="1">
        <f t="array" ref="M21">_xlfn.XLOOKUP(H21,bankwise!$B$6:$B$41,bankwise!$C$6:$L$41,0,0)</f>
        <v>0</v>
      </c>
      <c r="N21" s="31" cm="1">
        <f t="array" ref="N21">_xlfn.XLOOKUP(I21,bankwise!$B$6:$B$41,bankwise!$C$6:$L$41,0,0)</f>
        <v>0</v>
      </c>
      <c r="O21" s="31" cm="1">
        <f t="array" ref="O21">_xlfn.XLOOKUP(J21,bankwise!$B$6:$B$41,bankwise!$C$6:$L$41,0,0)</f>
        <v>0</v>
      </c>
      <c r="P21" s="31" cm="1">
        <f t="array" ref="P21">_xlfn.XLOOKUP(M21,bankwise!$B$6:$B$41,bankwise!$C$6:$L$41,0,0)</f>
        <v>0</v>
      </c>
    </row>
    <row r="22" spans="1:16" s="44" customFormat="1" ht="19.5">
      <c r="A22" s="68" t="s">
        <v>154</v>
      </c>
      <c r="B22" s="69"/>
      <c r="C22" s="43">
        <f>SUM(C20:C21)</f>
        <v>5021</v>
      </c>
      <c r="D22" s="43">
        <v>5018.3512199999996</v>
      </c>
      <c r="E22" s="43">
        <f>SUM(E20:E21)</f>
        <v>0</v>
      </c>
      <c r="F22" s="31" cm="1">
        <f t="array" ref="F22">_xlfn.XLOOKUP(C22,bankwise!$B$6:$B$41,bankwise!$C$6:$L$41,0,0)</f>
        <v>0</v>
      </c>
      <c r="G22" s="31" cm="1">
        <f t="array" ref="G22">_xlfn.XLOOKUP(D22,bankwise!$B$6:$B$41,bankwise!$C$6:$L$41,0,0)</f>
        <v>0</v>
      </c>
      <c r="H22" s="31" cm="1">
        <f t="array" ref="H22">_xlfn.XLOOKUP(E22,bankwise!$B$6:$B$41,bankwise!$C$6:$L$41,0,0)</f>
        <v>0</v>
      </c>
      <c r="I22" s="31" cm="1">
        <f t="array" ref="I22">_xlfn.XLOOKUP(F22,bankwise!$B$6:$B$41,bankwise!$C$6:$L$41,0,0)</f>
        <v>0</v>
      </c>
      <c r="J22" s="31" cm="1">
        <f t="array" ref="J22">_xlfn.XLOOKUP(G22,bankwise!$B$6:$B$41,bankwise!$C$6:$L$41,0,0)</f>
        <v>0</v>
      </c>
      <c r="K22" s="31">
        <f t="shared" si="2"/>
        <v>0</v>
      </c>
      <c r="L22" s="31">
        <f t="shared" si="2"/>
        <v>0</v>
      </c>
      <c r="M22" s="31" cm="1">
        <f t="array" ref="M22">_xlfn.XLOOKUP(H22,bankwise!$B$6:$B$41,bankwise!$C$6:$L$41,0,0)</f>
        <v>0</v>
      </c>
      <c r="N22" s="31" cm="1">
        <f t="array" ref="N22">_xlfn.XLOOKUP(I22,bankwise!$B$6:$B$41,bankwise!$C$6:$L$41,0,0)</f>
        <v>0</v>
      </c>
      <c r="O22" s="31" cm="1">
        <f t="array" ref="O22">_xlfn.XLOOKUP(J22,bankwise!$B$6:$B$41,bankwise!$C$6:$L$41,0,0)</f>
        <v>0</v>
      </c>
      <c r="P22" s="31" cm="1">
        <f t="array" ref="P22">_xlfn.XLOOKUP(M22,bankwise!$B$6:$B$41,bankwise!$C$6:$L$41,0,0)</f>
        <v>0</v>
      </c>
    </row>
    <row r="23" spans="1:16" s="46" customFormat="1" ht="20.25">
      <c r="A23" s="45"/>
      <c r="B23" s="45" t="s">
        <v>158</v>
      </c>
      <c r="C23" s="45"/>
      <c r="D23" s="45">
        <v>0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s="42" customFormat="1" ht="15.75">
      <c r="A24" s="41">
        <v>15</v>
      </c>
      <c r="B24" s="41" t="s">
        <v>55</v>
      </c>
      <c r="C24" s="41">
        <v>3667</v>
      </c>
      <c r="D24" s="41">
        <v>3168</v>
      </c>
      <c r="E24" s="31">
        <v>1884</v>
      </c>
      <c r="F24" s="31">
        <v>3379.85</v>
      </c>
      <c r="G24" s="31">
        <v>572</v>
      </c>
      <c r="H24" s="31">
        <v>922.58999999999844</v>
      </c>
      <c r="I24" s="31">
        <v>307</v>
      </c>
      <c r="J24" s="31">
        <v>490.77999999999861</v>
      </c>
      <c r="K24" s="31">
        <f t="shared" ref="K24:L60" si="3">I24/C24*100</f>
        <v>8.3719661848922815</v>
      </c>
      <c r="L24" s="31">
        <f t="shared" si="3"/>
        <v>15.491792929292886</v>
      </c>
      <c r="M24" s="31">
        <v>756</v>
      </c>
      <c r="N24" s="31">
        <v>1335.6199999999978</v>
      </c>
      <c r="O24" s="31">
        <v>556</v>
      </c>
      <c r="P24" s="31">
        <v>1006.2599999999982</v>
      </c>
    </row>
    <row r="25" spans="1:16" s="44" customFormat="1" ht="19.5">
      <c r="A25" s="68" t="s">
        <v>154</v>
      </c>
      <c r="B25" s="69"/>
      <c r="C25" s="43">
        <f t="shared" ref="C25" si="4">SUM(C24:C24)</f>
        <v>3667</v>
      </c>
      <c r="D25" s="43">
        <v>3168.2054499999999</v>
      </c>
      <c r="E25" s="31">
        <v>1884</v>
      </c>
      <c r="F25" s="31">
        <v>3379.85</v>
      </c>
      <c r="G25" s="31">
        <v>572</v>
      </c>
      <c r="H25" s="31">
        <v>922.58999999999844</v>
      </c>
      <c r="I25" s="31">
        <v>307</v>
      </c>
      <c r="J25" s="31">
        <v>490.77999999999861</v>
      </c>
      <c r="K25" s="31">
        <f t="shared" si="3"/>
        <v>8.3719661848922815</v>
      </c>
      <c r="L25" s="31">
        <f t="shared" si="3"/>
        <v>15.490788326243129</v>
      </c>
      <c r="M25" s="31">
        <v>756</v>
      </c>
      <c r="N25" s="31">
        <v>1335.6199999999978</v>
      </c>
      <c r="O25" s="31">
        <v>556</v>
      </c>
      <c r="P25" s="31">
        <v>1006.2599999999982</v>
      </c>
    </row>
    <row r="26" spans="1:16" s="46" customFormat="1" ht="20.25">
      <c r="A26" s="45"/>
      <c r="B26" s="45" t="s">
        <v>159</v>
      </c>
      <c r="C26" s="45"/>
      <c r="D26" s="45">
        <v>0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s="42" customFormat="1" ht="15.75">
      <c r="A27" s="41">
        <v>16</v>
      </c>
      <c r="B27" s="41" t="s">
        <v>160</v>
      </c>
      <c r="C27" s="31">
        <f>VLOOKUP(B27,'[1]BANK NUMBERING'!$B:$C,2,FALSE)</f>
        <v>1325</v>
      </c>
      <c r="D27" s="31">
        <v>1572.01955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f t="shared" si="3"/>
        <v>0</v>
      </c>
      <c r="L27" s="31">
        <f t="shared" si="3"/>
        <v>0</v>
      </c>
      <c r="M27" s="31">
        <v>0</v>
      </c>
      <c r="N27" s="31">
        <v>0</v>
      </c>
      <c r="O27" s="31">
        <v>0</v>
      </c>
      <c r="P27" s="31">
        <v>0</v>
      </c>
    </row>
    <row r="28" spans="1:16" s="42" customFormat="1" ht="15.75">
      <c r="A28" s="41">
        <v>17</v>
      </c>
      <c r="B28" s="41" t="s">
        <v>161</v>
      </c>
      <c r="C28" s="31">
        <f>VLOOKUP(B28,'[1]BANK NUMBERING'!$B:$C,2,FALSE)</f>
        <v>16</v>
      </c>
      <c r="D28" s="31">
        <v>18.095199999999998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f t="shared" si="3"/>
        <v>0</v>
      </c>
      <c r="L28" s="31">
        <f t="shared" si="3"/>
        <v>0</v>
      </c>
      <c r="M28" s="31">
        <v>0</v>
      </c>
      <c r="N28" s="31">
        <v>0</v>
      </c>
      <c r="O28" s="31">
        <v>0</v>
      </c>
      <c r="P28" s="31">
        <v>0</v>
      </c>
    </row>
    <row r="29" spans="1:16" s="42" customFormat="1" ht="15.75">
      <c r="A29" s="41">
        <v>18</v>
      </c>
      <c r="B29" s="41" t="s">
        <v>162</v>
      </c>
      <c r="C29" s="31">
        <f>VLOOKUP(B29,'[1]BANK NUMBERING'!$B:$C,2,FALSE)</f>
        <v>44</v>
      </c>
      <c r="D29" s="31">
        <v>52.948340000000002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f t="shared" si="3"/>
        <v>0</v>
      </c>
      <c r="L29" s="31">
        <f t="shared" si="3"/>
        <v>0</v>
      </c>
      <c r="M29" s="31">
        <v>0</v>
      </c>
      <c r="N29" s="31">
        <v>0</v>
      </c>
      <c r="O29" s="31">
        <v>0</v>
      </c>
      <c r="P29" s="31">
        <v>0</v>
      </c>
    </row>
    <row r="30" spans="1:16" s="42" customFormat="1" ht="15.75">
      <c r="A30" s="41">
        <v>19</v>
      </c>
      <c r="B30" s="41" t="s">
        <v>163</v>
      </c>
      <c r="C30" s="31">
        <f>VLOOKUP(B30,'[1]BANK NUMBERING'!$B:$C,2,FALSE)</f>
        <v>68</v>
      </c>
      <c r="D30" s="31">
        <v>65.704819999999998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f t="shared" si="3"/>
        <v>0</v>
      </c>
      <c r="L30" s="31">
        <f t="shared" si="3"/>
        <v>0</v>
      </c>
      <c r="M30" s="31">
        <v>0</v>
      </c>
      <c r="N30" s="31">
        <v>0</v>
      </c>
      <c r="O30" s="31">
        <v>0</v>
      </c>
      <c r="P30" s="31">
        <v>0</v>
      </c>
    </row>
    <row r="31" spans="1:16" s="42" customFormat="1" ht="15.75">
      <c r="A31" s="41">
        <v>20</v>
      </c>
      <c r="B31" s="41" t="s">
        <v>164</v>
      </c>
      <c r="C31" s="31">
        <f>VLOOKUP(B31,'[1]BANK NUMBERING'!$B:$C,2,FALSE)</f>
        <v>10</v>
      </c>
      <c r="D31" s="31">
        <v>9.6227400000000003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f t="shared" si="3"/>
        <v>0</v>
      </c>
      <c r="L31" s="31">
        <f t="shared" si="3"/>
        <v>0</v>
      </c>
      <c r="M31" s="31">
        <v>0</v>
      </c>
      <c r="N31" s="31">
        <v>0</v>
      </c>
      <c r="O31" s="31">
        <v>0</v>
      </c>
      <c r="P31" s="31">
        <v>0</v>
      </c>
    </row>
    <row r="32" spans="1:16" s="42" customFormat="1" ht="15.75">
      <c r="A32" s="41">
        <v>21</v>
      </c>
      <c r="B32" s="41" t="s">
        <v>165</v>
      </c>
      <c r="C32" s="31">
        <f>VLOOKUP(B32,'[1]BANK NUMBERING'!$B:$C,2,FALSE)</f>
        <v>74</v>
      </c>
      <c r="D32" s="31">
        <v>93.433350000000004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f t="shared" si="3"/>
        <v>0</v>
      </c>
      <c r="L32" s="31">
        <f t="shared" si="3"/>
        <v>0</v>
      </c>
      <c r="M32" s="31">
        <v>0</v>
      </c>
      <c r="N32" s="31">
        <v>0</v>
      </c>
      <c r="O32" s="31">
        <v>0</v>
      </c>
      <c r="P32" s="31">
        <v>0</v>
      </c>
    </row>
    <row r="33" spans="1:16" s="42" customFormat="1" ht="15.75">
      <c r="A33" s="41">
        <v>22</v>
      </c>
      <c r="B33" s="41" t="s">
        <v>58</v>
      </c>
      <c r="C33" s="31">
        <f>VLOOKUP(B33,'[1]BANK NUMBERING'!$B:$C,2,FALSE)</f>
        <v>1723</v>
      </c>
      <c r="D33" s="31">
        <v>3242.410558</v>
      </c>
      <c r="E33" s="31">
        <v>193</v>
      </c>
      <c r="F33" s="31">
        <v>369.56999999999994</v>
      </c>
      <c r="G33" s="31">
        <v>4</v>
      </c>
      <c r="H33" s="31">
        <v>6.59</v>
      </c>
      <c r="I33" s="31">
        <v>4</v>
      </c>
      <c r="J33" s="31">
        <v>6.08</v>
      </c>
      <c r="K33" s="31">
        <f t="shared" si="3"/>
        <v>0.23215322112594311</v>
      </c>
      <c r="L33" s="31">
        <f t="shared" si="3"/>
        <v>0.18751481008470119</v>
      </c>
      <c r="M33" s="31">
        <v>86</v>
      </c>
      <c r="N33" s="31">
        <v>163.63999999999999</v>
      </c>
      <c r="O33" s="31">
        <v>98</v>
      </c>
      <c r="P33" s="31">
        <v>188.6899999999998</v>
      </c>
    </row>
    <row r="34" spans="1:16" s="42" customFormat="1" ht="15.75">
      <c r="A34" s="41">
        <v>23</v>
      </c>
      <c r="B34" s="41" t="s">
        <v>166</v>
      </c>
      <c r="C34" s="31">
        <f>VLOOKUP(B34,'[1]BANK NUMBERING'!$B:$C,2,FALSE)</f>
        <v>973</v>
      </c>
      <c r="D34" s="31">
        <v>965.63103999999998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f t="shared" si="3"/>
        <v>0</v>
      </c>
      <c r="L34" s="31">
        <f t="shared" si="3"/>
        <v>0</v>
      </c>
      <c r="M34" s="31">
        <v>0</v>
      </c>
      <c r="N34" s="31">
        <v>0</v>
      </c>
      <c r="O34" s="31">
        <v>0</v>
      </c>
      <c r="P34" s="31">
        <v>0</v>
      </c>
    </row>
    <row r="35" spans="1:16" s="42" customFormat="1" ht="15.75">
      <c r="A35" s="41">
        <v>24</v>
      </c>
      <c r="B35" s="41" t="s">
        <v>50</v>
      </c>
      <c r="C35" s="31">
        <f>VLOOKUP(B35,'[1]BANK NUMBERING'!$B:$C,2,FALSE)</f>
        <v>358</v>
      </c>
      <c r="D35" s="31">
        <v>342.24691000000001</v>
      </c>
      <c r="E35" s="31">
        <v>237</v>
      </c>
      <c r="F35" s="31">
        <v>433.82</v>
      </c>
      <c r="G35" s="31">
        <v>11</v>
      </c>
      <c r="H35" s="31">
        <v>17.16</v>
      </c>
      <c r="I35" s="31">
        <v>7</v>
      </c>
      <c r="J35" s="31">
        <v>7.6899999999999995</v>
      </c>
      <c r="K35" s="31">
        <f t="shared" si="3"/>
        <v>1.9553072625698324</v>
      </c>
      <c r="L35" s="31">
        <f t="shared" si="3"/>
        <v>2.2469158304453356</v>
      </c>
      <c r="M35" s="31">
        <v>156</v>
      </c>
      <c r="N35" s="31">
        <v>290.72000000000014</v>
      </c>
      <c r="O35" s="31">
        <v>64</v>
      </c>
      <c r="P35" s="31">
        <v>112.88999999999999</v>
      </c>
    </row>
    <row r="36" spans="1:16" s="42" customFormat="1" ht="15.75">
      <c r="A36" s="41">
        <v>25</v>
      </c>
      <c r="B36" s="41" t="s">
        <v>167</v>
      </c>
      <c r="C36" s="31">
        <f>VLOOKUP(B36,'[1]BANK NUMBERING'!$B:$C,2,FALSE)</f>
        <v>149</v>
      </c>
      <c r="D36" s="31">
        <v>162.51855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f t="shared" si="3"/>
        <v>0</v>
      </c>
      <c r="L36" s="31">
        <f t="shared" si="3"/>
        <v>0</v>
      </c>
      <c r="M36" s="31">
        <v>0</v>
      </c>
      <c r="N36" s="31">
        <v>0</v>
      </c>
      <c r="O36" s="31">
        <v>0</v>
      </c>
      <c r="P36" s="31">
        <v>0</v>
      </c>
    </row>
    <row r="37" spans="1:16" s="42" customFormat="1" ht="15.75">
      <c r="A37" s="41">
        <v>26</v>
      </c>
      <c r="B37" s="41" t="s">
        <v>168</v>
      </c>
      <c r="C37" s="31">
        <f>VLOOKUP(B37,'[1]BANK NUMBERING'!$B:$C,2,FALSE)</f>
        <v>124</v>
      </c>
      <c r="D37" s="31">
        <v>133.07335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f t="shared" si="3"/>
        <v>0</v>
      </c>
      <c r="L37" s="31">
        <f t="shared" si="3"/>
        <v>0</v>
      </c>
      <c r="M37" s="31">
        <v>0</v>
      </c>
      <c r="N37" s="31">
        <v>0</v>
      </c>
      <c r="O37" s="31">
        <v>0</v>
      </c>
      <c r="P37" s="31">
        <v>0</v>
      </c>
    </row>
    <row r="38" spans="1:16" s="42" customFormat="1" ht="15.75">
      <c r="A38" s="41">
        <v>27</v>
      </c>
      <c r="B38" s="41" t="s">
        <v>169</v>
      </c>
      <c r="C38" s="31">
        <v>0</v>
      </c>
      <c r="D38" s="31">
        <v>0</v>
      </c>
      <c r="E38" s="31">
        <v>4</v>
      </c>
      <c r="F38" s="31">
        <v>8.18</v>
      </c>
      <c r="G38" s="31">
        <v>1</v>
      </c>
      <c r="H38" s="31">
        <v>2.65</v>
      </c>
      <c r="I38" s="31">
        <v>1</v>
      </c>
      <c r="J38" s="31">
        <v>1.76</v>
      </c>
      <c r="K38" s="31">
        <v>0</v>
      </c>
      <c r="L38" s="31">
        <v>0</v>
      </c>
      <c r="M38" s="31">
        <v>2</v>
      </c>
      <c r="N38" s="31">
        <v>3.23</v>
      </c>
      <c r="O38" s="31">
        <v>1</v>
      </c>
      <c r="P38" s="31">
        <v>2</v>
      </c>
    </row>
    <row r="39" spans="1:16" s="42" customFormat="1" ht="15.75">
      <c r="A39" s="41">
        <v>28</v>
      </c>
      <c r="B39" s="41" t="s">
        <v>170</v>
      </c>
      <c r="C39" s="31">
        <f>VLOOKUP(B39,'[1]BANK NUMBERING'!$B:$C,2,FALSE)</f>
        <v>7</v>
      </c>
      <c r="D39" s="31">
        <v>7.4186100000000001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f t="shared" si="3"/>
        <v>0</v>
      </c>
      <c r="L39" s="31">
        <f t="shared" si="3"/>
        <v>0</v>
      </c>
      <c r="M39" s="31">
        <v>0</v>
      </c>
      <c r="N39" s="31">
        <v>0</v>
      </c>
      <c r="O39" s="31">
        <v>0</v>
      </c>
      <c r="P39" s="31">
        <v>0</v>
      </c>
    </row>
    <row r="40" spans="1:16" s="42" customFormat="1" ht="15.75">
      <c r="A40" s="41">
        <v>29</v>
      </c>
      <c r="B40" s="41" t="s">
        <v>171</v>
      </c>
      <c r="C40" s="31">
        <f>VLOOKUP(B40,'[1]BANK NUMBERING'!$B:$C,2,FALSE)</f>
        <v>187</v>
      </c>
      <c r="D40" s="31">
        <v>44.355200000000004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f t="shared" si="3"/>
        <v>0</v>
      </c>
      <c r="L40" s="31">
        <f t="shared" si="3"/>
        <v>0</v>
      </c>
      <c r="M40" s="31">
        <v>0</v>
      </c>
      <c r="N40" s="31">
        <v>0</v>
      </c>
      <c r="O40" s="31">
        <v>0</v>
      </c>
      <c r="P40" s="31">
        <v>0</v>
      </c>
    </row>
    <row r="41" spans="1:16" s="42" customFormat="1" ht="15.75">
      <c r="A41" s="41">
        <v>30</v>
      </c>
      <c r="B41" s="41" t="s">
        <v>172</v>
      </c>
      <c r="C41" s="31">
        <f>VLOOKUP(B41,'[1]BANK NUMBERING'!$B:$C,2,FALSE)</f>
        <v>384</v>
      </c>
      <c r="D41" s="31">
        <v>401.24117000000001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f t="shared" si="3"/>
        <v>0</v>
      </c>
      <c r="L41" s="31">
        <f t="shared" si="3"/>
        <v>0</v>
      </c>
      <c r="M41" s="31">
        <v>0</v>
      </c>
      <c r="N41" s="31">
        <v>0</v>
      </c>
      <c r="O41" s="31">
        <v>0</v>
      </c>
      <c r="P41" s="31">
        <v>0</v>
      </c>
    </row>
    <row r="42" spans="1:16" s="42" customFormat="1" ht="15.75">
      <c r="A42" s="41">
        <v>31</v>
      </c>
      <c r="B42" s="41" t="s">
        <v>173</v>
      </c>
      <c r="C42" s="31">
        <f>VLOOKUP(B42,'[1]BANK NUMBERING'!$B:$C,2,FALSE)</f>
        <v>8</v>
      </c>
      <c r="D42" s="31">
        <v>10.6304</v>
      </c>
      <c r="E42" s="31">
        <v>0</v>
      </c>
      <c r="F42" s="31"/>
      <c r="G42" s="31"/>
      <c r="H42" s="31"/>
      <c r="I42" s="31"/>
      <c r="J42" s="31"/>
      <c r="K42" s="31">
        <f t="shared" si="3"/>
        <v>0</v>
      </c>
      <c r="L42" s="31">
        <f t="shared" si="3"/>
        <v>0</v>
      </c>
      <c r="M42" s="31"/>
      <c r="N42" s="31"/>
      <c r="O42" s="31"/>
      <c r="P42" s="31"/>
    </row>
    <row r="43" spans="1:16" s="42" customFormat="1" ht="15.75">
      <c r="A43" s="41">
        <v>32</v>
      </c>
      <c r="B43" s="41" t="s">
        <v>174</v>
      </c>
      <c r="C43" s="31">
        <f>VLOOKUP(B43,'[1]BANK NUMBERING'!$B:$C,2,FALSE)</f>
        <v>63</v>
      </c>
      <c r="D43" s="31">
        <v>75.243539999999996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f t="shared" si="3"/>
        <v>0</v>
      </c>
      <c r="L43" s="31">
        <f t="shared" si="3"/>
        <v>0</v>
      </c>
      <c r="M43" s="31">
        <v>0</v>
      </c>
      <c r="N43" s="31">
        <v>0</v>
      </c>
      <c r="O43" s="31">
        <v>0</v>
      </c>
      <c r="P43" s="31">
        <v>0</v>
      </c>
    </row>
    <row r="44" spans="1:16" s="42" customFormat="1" ht="15.75">
      <c r="A44" s="41">
        <v>33</v>
      </c>
      <c r="B44" s="41" t="s">
        <v>175</v>
      </c>
      <c r="C44" s="31">
        <f>VLOOKUP(B44,'[1]BANK NUMBERING'!$B:$C,2,FALSE)</f>
        <v>17</v>
      </c>
      <c r="D44" s="31">
        <v>22.7104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f t="shared" si="3"/>
        <v>0</v>
      </c>
      <c r="L44" s="31">
        <f t="shared" si="3"/>
        <v>0</v>
      </c>
      <c r="M44" s="31">
        <v>0</v>
      </c>
      <c r="N44" s="31">
        <v>0</v>
      </c>
      <c r="O44" s="31">
        <v>0</v>
      </c>
      <c r="P44" s="31">
        <v>0</v>
      </c>
    </row>
    <row r="45" spans="1:16" s="42" customFormat="1" ht="15.75">
      <c r="A45" s="41">
        <v>34</v>
      </c>
      <c r="B45" s="41" t="s">
        <v>176</v>
      </c>
      <c r="C45" s="31">
        <f>VLOOKUP(B45,'[1]BANK NUMBERING'!$B:$C,2,FALSE)</f>
        <v>52</v>
      </c>
      <c r="D45" s="31">
        <v>56.413139999999999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f t="shared" si="3"/>
        <v>0</v>
      </c>
      <c r="L45" s="31">
        <f t="shared" si="3"/>
        <v>0</v>
      </c>
      <c r="M45" s="31">
        <v>0</v>
      </c>
      <c r="N45" s="31">
        <v>0</v>
      </c>
      <c r="O45" s="31">
        <v>0</v>
      </c>
      <c r="P45" s="31">
        <v>0</v>
      </c>
    </row>
    <row r="46" spans="1:16" s="42" customFormat="1" ht="15.75">
      <c r="A46" s="41">
        <v>35</v>
      </c>
      <c r="B46" s="41" t="s">
        <v>177</v>
      </c>
      <c r="C46" s="31">
        <f>VLOOKUP(B46,'[1]BANK NUMBERING'!$B:$C,2,FALSE)</f>
        <v>209</v>
      </c>
      <c r="D46" s="31">
        <v>248.94162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f t="shared" si="3"/>
        <v>0</v>
      </c>
      <c r="L46" s="31">
        <f t="shared" si="3"/>
        <v>0</v>
      </c>
      <c r="M46" s="31">
        <v>0</v>
      </c>
      <c r="N46" s="31">
        <v>0</v>
      </c>
      <c r="O46" s="31">
        <v>0</v>
      </c>
      <c r="P46" s="31">
        <v>0</v>
      </c>
    </row>
    <row r="47" spans="1:16" s="42" customFormat="1" ht="15.75">
      <c r="A47" s="41">
        <v>36</v>
      </c>
      <c r="B47" s="41" t="s">
        <v>178</v>
      </c>
      <c r="C47" s="31">
        <f>VLOOKUP(B47,'[1]BANK NUMBERING'!$B:$C,2,FALSE)</f>
        <v>258</v>
      </c>
      <c r="D47" s="31">
        <v>280.85469999999998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f t="shared" si="3"/>
        <v>0</v>
      </c>
      <c r="L47" s="31">
        <f t="shared" si="3"/>
        <v>0</v>
      </c>
      <c r="M47" s="31">
        <v>0</v>
      </c>
      <c r="N47" s="31">
        <v>0</v>
      </c>
      <c r="O47" s="31">
        <v>0</v>
      </c>
      <c r="P47" s="31">
        <v>0</v>
      </c>
    </row>
    <row r="48" spans="1:16" s="42" customFormat="1" ht="15.75">
      <c r="A48" s="41">
        <v>37</v>
      </c>
      <c r="B48" s="41" t="s">
        <v>179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</row>
    <row r="49" spans="1:16" s="44" customFormat="1" ht="19.5">
      <c r="A49" s="68" t="s">
        <v>154</v>
      </c>
      <c r="B49" s="69"/>
      <c r="C49" s="31">
        <f>SUM(C27:C48)</f>
        <v>6049</v>
      </c>
      <c r="D49" s="43">
        <v>7805.513187999999</v>
      </c>
      <c r="E49" s="43">
        <f>SUM(E27:E48)</f>
        <v>434</v>
      </c>
      <c r="F49" s="43">
        <f t="shared" ref="F49:P49" si="5">SUM(F27:F48)</f>
        <v>811.56999999999982</v>
      </c>
      <c r="G49" s="43">
        <f t="shared" si="5"/>
        <v>16</v>
      </c>
      <c r="H49" s="43">
        <f t="shared" si="5"/>
        <v>26.4</v>
      </c>
      <c r="I49" s="43">
        <f t="shared" si="5"/>
        <v>12</v>
      </c>
      <c r="J49" s="43">
        <f t="shared" si="5"/>
        <v>15.53</v>
      </c>
      <c r="K49" s="31">
        <f t="shared" si="3"/>
        <v>0.19837989750371962</v>
      </c>
      <c r="L49" s="31">
        <f t="shared" si="3"/>
        <v>0.19896193403241483</v>
      </c>
      <c r="M49" s="43">
        <f t="shared" si="5"/>
        <v>244</v>
      </c>
      <c r="N49" s="43">
        <f t="shared" si="5"/>
        <v>457.59000000000015</v>
      </c>
      <c r="O49" s="43">
        <f t="shared" si="5"/>
        <v>163</v>
      </c>
      <c r="P49" s="43">
        <f t="shared" si="5"/>
        <v>303.57999999999981</v>
      </c>
    </row>
    <row r="50" spans="1:16" s="46" customFormat="1" ht="20.25">
      <c r="A50" s="45"/>
      <c r="B50" s="45" t="s">
        <v>180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</row>
    <row r="51" spans="1:16" s="42" customFormat="1" ht="15.75">
      <c r="A51" s="41">
        <v>38</v>
      </c>
      <c r="B51" s="41" t="s">
        <v>181</v>
      </c>
      <c r="C51" s="31">
        <f>VLOOKUP(B51,'[1]BANK NUMBERING'!$B:$C,2,FALSE)</f>
        <v>36</v>
      </c>
      <c r="D51" s="31">
        <v>41.222740000000002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f t="shared" si="3"/>
        <v>0</v>
      </c>
      <c r="L51" s="31">
        <f t="shared" si="3"/>
        <v>0</v>
      </c>
      <c r="M51" s="31">
        <v>0</v>
      </c>
      <c r="N51" s="31">
        <v>0</v>
      </c>
      <c r="O51" s="31">
        <v>0</v>
      </c>
      <c r="P51" s="31">
        <v>0</v>
      </c>
    </row>
    <row r="52" spans="1:16" s="42" customFormat="1" ht="15.75">
      <c r="A52" s="41">
        <v>39</v>
      </c>
      <c r="B52" s="41" t="s">
        <v>182</v>
      </c>
      <c r="C52" s="31">
        <f>VLOOKUP(B52,'[1]BANK NUMBERING'!$B:$C,2,FALSE)</f>
        <v>34</v>
      </c>
      <c r="D52" s="31">
        <v>33.92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f t="shared" si="3"/>
        <v>0</v>
      </c>
      <c r="L52" s="31">
        <f t="shared" si="3"/>
        <v>0</v>
      </c>
      <c r="M52" s="31">
        <v>0</v>
      </c>
      <c r="N52" s="31">
        <v>0</v>
      </c>
      <c r="O52" s="31">
        <v>0</v>
      </c>
      <c r="P52" s="31">
        <v>0</v>
      </c>
    </row>
    <row r="53" spans="1:16" s="42" customFormat="1" ht="15.75">
      <c r="A53" s="41">
        <v>40</v>
      </c>
      <c r="B53" s="41" t="s">
        <v>183</v>
      </c>
      <c r="C53" s="31">
        <f>VLOOKUP(B53,'[1]BANK NUMBERING'!$B:$C,2,FALSE)</f>
        <v>42</v>
      </c>
      <c r="D53" s="31">
        <v>47.485480000000003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f t="shared" si="3"/>
        <v>0</v>
      </c>
      <c r="L53" s="31">
        <f t="shared" si="3"/>
        <v>0</v>
      </c>
      <c r="M53" s="31">
        <v>0</v>
      </c>
      <c r="N53" s="31">
        <v>0</v>
      </c>
      <c r="O53" s="31">
        <v>0</v>
      </c>
      <c r="P53" s="31">
        <v>0</v>
      </c>
    </row>
    <row r="54" spans="1:16" s="42" customFormat="1" ht="15.75">
      <c r="A54" s="41">
        <v>41</v>
      </c>
      <c r="B54" s="41" t="s">
        <v>184</v>
      </c>
      <c r="C54" s="31">
        <v>518</v>
      </c>
      <c r="D54" s="42">
        <v>1149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f t="shared" si="3"/>
        <v>0</v>
      </c>
      <c r="L54" s="31">
        <f t="shared" si="3"/>
        <v>0</v>
      </c>
      <c r="M54" s="31">
        <v>0</v>
      </c>
      <c r="N54" s="31">
        <v>0</v>
      </c>
      <c r="O54" s="31">
        <v>0</v>
      </c>
      <c r="P54" s="31">
        <v>0</v>
      </c>
    </row>
    <row r="55" spans="1:16" s="42" customFormat="1" ht="15.75">
      <c r="A55" s="41">
        <v>42</v>
      </c>
      <c r="B55" s="41" t="s">
        <v>185</v>
      </c>
      <c r="C55" s="31">
        <f>VLOOKUP(B55,'[1]BANK NUMBERING'!$B:$C,2,FALSE)</f>
        <v>20</v>
      </c>
      <c r="D55" s="31">
        <v>26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f t="shared" si="3"/>
        <v>0</v>
      </c>
      <c r="L55" s="31">
        <f t="shared" si="3"/>
        <v>0</v>
      </c>
      <c r="M55" s="31">
        <v>0</v>
      </c>
      <c r="N55" s="31">
        <v>0</v>
      </c>
      <c r="O55" s="31">
        <v>0</v>
      </c>
      <c r="P55" s="31">
        <v>0</v>
      </c>
    </row>
    <row r="56" spans="1:16" s="42" customFormat="1" ht="15.75">
      <c r="A56" s="41">
        <v>43</v>
      </c>
      <c r="B56" s="41" t="s">
        <v>186</v>
      </c>
      <c r="C56" s="31">
        <f>VLOOKUP(B56,'[1]BANK NUMBERING'!$B:$C,2,FALSE)</f>
        <v>1</v>
      </c>
      <c r="D56" s="31">
        <v>0.92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f t="shared" si="3"/>
        <v>0</v>
      </c>
      <c r="L56" s="31">
        <f t="shared" si="3"/>
        <v>0</v>
      </c>
      <c r="M56" s="31">
        <v>0</v>
      </c>
      <c r="N56" s="31">
        <v>0</v>
      </c>
      <c r="O56" s="31">
        <v>0</v>
      </c>
      <c r="P56" s="31">
        <v>0</v>
      </c>
    </row>
    <row r="57" spans="1:16" s="42" customFormat="1" ht="15.75">
      <c r="A57" s="41">
        <v>44</v>
      </c>
      <c r="B57" s="41" t="s">
        <v>187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</row>
    <row r="58" spans="1:16" s="42" customFormat="1" ht="15.75">
      <c r="A58" s="41">
        <v>45</v>
      </c>
      <c r="B58" s="41" t="s">
        <v>188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</row>
    <row r="59" spans="1:16" s="42" customFormat="1" ht="15.75">
      <c r="A59" s="41">
        <v>46</v>
      </c>
      <c r="B59" s="41" t="s">
        <v>189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</row>
    <row r="60" spans="1:16" s="44" customFormat="1" ht="19.5">
      <c r="A60" s="65" t="s">
        <v>154</v>
      </c>
      <c r="B60" s="66"/>
      <c r="C60" s="43">
        <f>SUM(C51:C59)</f>
        <v>651</v>
      </c>
      <c r="D60" s="43">
        <f>SUM(D51:D59)</f>
        <v>1298.5482200000001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f t="shared" si="3"/>
        <v>0</v>
      </c>
      <c r="L60" s="31">
        <f t="shared" si="3"/>
        <v>0</v>
      </c>
      <c r="M60" s="31">
        <v>0</v>
      </c>
      <c r="N60" s="31">
        <v>0</v>
      </c>
      <c r="O60" s="31">
        <v>0</v>
      </c>
      <c r="P60" s="31">
        <v>0</v>
      </c>
    </row>
    <row r="61" spans="1:16" s="46" customFormat="1" ht="20.25" hidden="1">
      <c r="A61" s="45"/>
      <c r="B61" s="62" t="s">
        <v>190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</row>
    <row r="62" spans="1:16" s="42" customFormat="1" ht="15.75" hidden="1">
      <c r="A62" s="41">
        <v>48</v>
      </c>
      <c r="B62" s="41" t="s">
        <v>191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/>
      <c r="L62" s="41"/>
      <c r="M62" s="41">
        <v>0</v>
      </c>
      <c r="N62" s="41">
        <v>0</v>
      </c>
      <c r="O62" s="41">
        <v>0</v>
      </c>
      <c r="P62" s="41">
        <f t="shared" ref="P62:P67" si="6">(O62-M62)</f>
        <v>0</v>
      </c>
    </row>
    <row r="63" spans="1:16" s="42" customFormat="1" ht="15.75" hidden="1">
      <c r="A63" s="41">
        <v>49</v>
      </c>
      <c r="B63" s="41" t="s">
        <v>192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/>
      <c r="L63" s="41"/>
      <c r="M63" s="41">
        <v>0</v>
      </c>
      <c r="N63" s="41">
        <v>0</v>
      </c>
      <c r="O63" s="41">
        <v>0</v>
      </c>
      <c r="P63" s="41">
        <f t="shared" si="6"/>
        <v>0</v>
      </c>
    </row>
    <row r="64" spans="1:16" s="42" customFormat="1" ht="15.75" hidden="1">
      <c r="A64" s="41">
        <v>50</v>
      </c>
      <c r="B64" s="41" t="s">
        <v>193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/>
      <c r="L64" s="41"/>
      <c r="M64" s="41">
        <v>0</v>
      </c>
      <c r="N64" s="41">
        <v>0</v>
      </c>
      <c r="O64" s="41">
        <v>0</v>
      </c>
      <c r="P64" s="41">
        <f t="shared" si="6"/>
        <v>0</v>
      </c>
    </row>
    <row r="65" spans="1:16" s="42" customFormat="1" ht="15.75" hidden="1">
      <c r="A65" s="41">
        <v>51</v>
      </c>
      <c r="B65" s="41" t="s">
        <v>194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/>
      <c r="L65" s="41"/>
      <c r="M65" s="41">
        <v>0</v>
      </c>
      <c r="N65" s="41">
        <v>0</v>
      </c>
      <c r="O65" s="41">
        <v>0</v>
      </c>
      <c r="P65" s="41">
        <f t="shared" si="6"/>
        <v>0</v>
      </c>
    </row>
    <row r="66" spans="1:16" s="42" customFormat="1" ht="15.75" hidden="1">
      <c r="A66" s="41">
        <v>52</v>
      </c>
      <c r="B66" s="41" t="s">
        <v>195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/>
      <c r="L66" s="41"/>
      <c r="M66" s="41">
        <v>0</v>
      </c>
      <c r="N66" s="41">
        <v>0</v>
      </c>
      <c r="O66" s="41">
        <v>0</v>
      </c>
      <c r="P66" s="41">
        <f t="shared" si="6"/>
        <v>0</v>
      </c>
    </row>
    <row r="67" spans="1:16" s="42" customFormat="1" ht="15.75" hidden="1">
      <c r="A67" s="41">
        <v>53</v>
      </c>
      <c r="B67" s="41" t="s">
        <v>196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/>
      <c r="L67" s="41"/>
      <c r="M67" s="41">
        <v>0</v>
      </c>
      <c r="N67" s="41">
        <v>0</v>
      </c>
      <c r="O67" s="41">
        <v>0</v>
      </c>
      <c r="P67" s="41">
        <f t="shared" si="6"/>
        <v>0</v>
      </c>
    </row>
    <row r="68" spans="1:16" s="42" customFormat="1" ht="15.75" hidden="1">
      <c r="A68" s="63" t="s">
        <v>197</v>
      </c>
      <c r="B68" s="64"/>
      <c r="C68" s="41">
        <f t="shared" ref="C68:P68" si="7">SUM(C62:C67)</f>
        <v>0</v>
      </c>
      <c r="D68" s="41">
        <f t="shared" si="7"/>
        <v>0</v>
      </c>
      <c r="E68" s="41">
        <f t="shared" si="7"/>
        <v>0</v>
      </c>
      <c r="F68" s="41">
        <f t="shared" si="7"/>
        <v>0</v>
      </c>
      <c r="G68" s="41">
        <f t="shared" si="7"/>
        <v>0</v>
      </c>
      <c r="H68" s="41">
        <f t="shared" si="7"/>
        <v>0</v>
      </c>
      <c r="I68" s="41">
        <f t="shared" si="7"/>
        <v>0</v>
      </c>
      <c r="J68" s="41">
        <f t="shared" si="7"/>
        <v>0</v>
      </c>
      <c r="K68" s="41"/>
      <c r="L68" s="41"/>
      <c r="M68" s="41">
        <f t="shared" si="7"/>
        <v>0</v>
      </c>
      <c r="N68" s="41">
        <f t="shared" si="7"/>
        <v>0</v>
      </c>
      <c r="O68" s="41">
        <f t="shared" si="7"/>
        <v>0</v>
      </c>
      <c r="P68" s="41">
        <f t="shared" si="7"/>
        <v>0</v>
      </c>
    </row>
    <row r="69" spans="1:16" s="42" customFormat="1" ht="19.5">
      <c r="A69" s="65" t="s">
        <v>77</v>
      </c>
      <c r="B69" s="66"/>
      <c r="C69" s="43">
        <f>SUM(C18+C22+C25+C49+C60+C68)</f>
        <v>52464</v>
      </c>
      <c r="D69" s="43">
        <f>SUM(D18+D22+D25+D49+D60+D68)</f>
        <v>56951.4871451</v>
      </c>
      <c r="E69" s="43">
        <f t="shared" ref="E69:P69" si="8">SUM(E18+E22+E25+E49+E60+E68)</f>
        <v>216480</v>
      </c>
      <c r="F69" s="43">
        <f t="shared" si="8"/>
        <v>395404.00000000006</v>
      </c>
      <c r="G69" s="43">
        <f t="shared" si="8"/>
        <v>114835</v>
      </c>
      <c r="H69" s="43">
        <f t="shared" si="8"/>
        <v>187424.05999999918</v>
      </c>
      <c r="I69" s="43">
        <f t="shared" si="8"/>
        <v>98429</v>
      </c>
      <c r="J69" s="43">
        <f t="shared" si="8"/>
        <v>142204.67999999929</v>
      </c>
      <c r="K69" s="31">
        <f t="shared" ref="K69:L69" si="9">I69/C69*100</f>
        <v>187.61245806648367</v>
      </c>
      <c r="L69" s="31">
        <f t="shared" si="9"/>
        <v>249.69441032802658</v>
      </c>
      <c r="M69" s="43">
        <f t="shared" si="8"/>
        <v>76278</v>
      </c>
      <c r="N69" s="43">
        <f t="shared" si="8"/>
        <v>140495.08999999962</v>
      </c>
      <c r="O69" s="43">
        <f t="shared" si="8"/>
        <v>25027</v>
      </c>
      <c r="P69" s="43">
        <f t="shared" si="8"/>
        <v>46189.289999999921</v>
      </c>
    </row>
    <row r="70" spans="1:16">
      <c r="B70" s="35" t="s">
        <v>198</v>
      </c>
    </row>
    <row r="73" spans="1:16" ht="30" customHeight="1"/>
    <row r="82" ht="36" customHeight="1"/>
  </sheetData>
  <mergeCells count="18">
    <mergeCell ref="A1:P1"/>
    <mergeCell ref="A2:P2"/>
    <mergeCell ref="C3:D3"/>
    <mergeCell ref="E3:F3"/>
    <mergeCell ref="G3:H3"/>
    <mergeCell ref="I3:J3"/>
    <mergeCell ref="K3:L3"/>
    <mergeCell ref="M3:N3"/>
    <mergeCell ref="O3:P3"/>
    <mergeCell ref="B61:P61"/>
    <mergeCell ref="A68:B68"/>
    <mergeCell ref="A69:B69"/>
    <mergeCell ref="B5:O5"/>
    <mergeCell ref="A18:B18"/>
    <mergeCell ref="A22:B22"/>
    <mergeCell ref="A25:B25"/>
    <mergeCell ref="A49:B49"/>
    <mergeCell ref="A60:B60"/>
  </mergeCells>
  <printOptions horizontalCentered="1" verticalCentered="1"/>
  <pageMargins left="0.70866141732283472" right="0.1574803149606299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E0A09-E450-4F30-A72B-4A18DDF866A8}">
  <sheetPr>
    <pageSetUpPr fitToPage="1"/>
  </sheetPr>
  <dimension ref="A1:P41"/>
  <sheetViews>
    <sheetView workbookViewId="0">
      <selection activeCell="M19" sqref="M19"/>
    </sheetView>
  </sheetViews>
  <sheetFormatPr defaultRowHeight="14.25"/>
  <cols>
    <col min="2" max="2" width="20.75" bestFit="1" customWidth="1"/>
    <col min="3" max="3" width="14.375" customWidth="1"/>
    <col min="4" max="4" width="12.125" style="33" customWidth="1"/>
    <col min="5" max="5" width="13.625" style="16" customWidth="1"/>
    <col min="6" max="6" width="11.875" style="34" customWidth="1"/>
    <col min="7" max="7" width="11.625" style="16" customWidth="1"/>
    <col min="8" max="8" width="9.625" style="34" customWidth="1"/>
    <col min="9" max="9" width="9.875" style="16" customWidth="1"/>
    <col min="10" max="12" width="12.25" style="34" customWidth="1"/>
    <col min="13" max="13" width="10.125" style="16" customWidth="1"/>
    <col min="14" max="14" width="11.125" style="34" customWidth="1"/>
    <col min="15" max="15" width="9.125" style="16" customWidth="1"/>
    <col min="16" max="16" width="9.625" style="34" customWidth="1"/>
  </cols>
  <sheetData>
    <row r="1" spans="1:16" ht="35.25">
      <c r="B1" s="77" t="s">
        <v>200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23.25">
      <c r="B2" s="78" t="s">
        <v>139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15">
      <c r="B3" s="79" t="s">
        <v>203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ht="15">
      <c r="A4" s="4"/>
      <c r="B4" s="18"/>
      <c r="C4" s="81" t="s">
        <v>140</v>
      </c>
      <c r="D4" s="82"/>
      <c r="E4" s="80" t="s">
        <v>89</v>
      </c>
      <c r="F4" s="80"/>
      <c r="G4" s="80" t="s">
        <v>3</v>
      </c>
      <c r="H4" s="80"/>
      <c r="I4" s="80" t="s">
        <v>90</v>
      </c>
      <c r="J4" s="80"/>
      <c r="K4" s="81" t="s">
        <v>141</v>
      </c>
      <c r="L4" s="82"/>
      <c r="M4" s="80" t="s">
        <v>91</v>
      </c>
      <c r="N4" s="80"/>
      <c r="O4" s="80" t="s">
        <v>4</v>
      </c>
      <c r="P4" s="80"/>
    </row>
    <row r="5" spans="1:16" ht="30">
      <c r="A5" s="25" t="s">
        <v>97</v>
      </c>
      <c r="B5" s="19" t="s">
        <v>96</v>
      </c>
      <c r="C5" s="24" t="s">
        <v>92</v>
      </c>
      <c r="D5" s="32" t="s">
        <v>93</v>
      </c>
      <c r="E5" s="24" t="s">
        <v>92</v>
      </c>
      <c r="F5" s="32" t="s">
        <v>93</v>
      </c>
      <c r="G5" s="24" t="s">
        <v>92</v>
      </c>
      <c r="H5" s="32" t="s">
        <v>93</v>
      </c>
      <c r="I5" s="24" t="s">
        <v>92</v>
      </c>
      <c r="J5" s="32" t="s">
        <v>93</v>
      </c>
      <c r="K5" s="24" t="s">
        <v>92</v>
      </c>
      <c r="L5" s="32" t="s">
        <v>93</v>
      </c>
      <c r="M5" s="24" t="s">
        <v>92</v>
      </c>
      <c r="N5" s="32" t="s">
        <v>93</v>
      </c>
      <c r="O5" s="24" t="s">
        <v>92</v>
      </c>
      <c r="P5" s="32" t="s">
        <v>93</v>
      </c>
    </row>
    <row r="6" spans="1:16">
      <c r="A6" s="22">
        <v>1</v>
      </c>
      <c r="B6" s="21" t="s">
        <v>51</v>
      </c>
      <c r="C6" s="50">
        <v>8000</v>
      </c>
      <c r="D6" s="51">
        <v>10880.0018996</v>
      </c>
      <c r="E6" s="52">
        <v>12861</v>
      </c>
      <c r="F6" s="51">
        <v>25128.460000000003</v>
      </c>
      <c r="G6" s="52">
        <v>5689</v>
      </c>
      <c r="H6" s="51">
        <v>9888.3599999999788</v>
      </c>
      <c r="I6" s="52">
        <v>4829</v>
      </c>
      <c r="J6" s="51">
        <v>7326.1199999999972</v>
      </c>
      <c r="K6" s="51">
        <f>I6/C6*100</f>
        <v>60.362499999999997</v>
      </c>
      <c r="L6" s="51">
        <f>J6/D6*100</f>
        <v>67.335650008198428</v>
      </c>
      <c r="M6" s="52">
        <v>5592</v>
      </c>
      <c r="N6" s="51">
        <v>11125.169999999962</v>
      </c>
      <c r="O6" s="52">
        <v>1534</v>
      </c>
      <c r="P6" s="51">
        <v>3011.5299999999975</v>
      </c>
    </row>
    <row r="7" spans="1:16">
      <c r="A7" s="22">
        <v>2</v>
      </c>
      <c r="B7" s="21" t="s">
        <v>39</v>
      </c>
      <c r="C7" s="52">
        <f>VLOOKUP(B7,[2]District!$B$4:$C$37,2,0)</f>
        <v>93</v>
      </c>
      <c r="D7" s="51">
        <f>VLOOKUP(B7,[2]District!$B$4:$D$37,3,0)</f>
        <v>44.64</v>
      </c>
      <c r="E7" s="52">
        <v>7491</v>
      </c>
      <c r="F7" s="51">
        <v>12751.93</v>
      </c>
      <c r="G7" s="52">
        <v>4459</v>
      </c>
      <c r="H7" s="51">
        <v>6775.9799999999668</v>
      </c>
      <c r="I7" s="52">
        <v>3906</v>
      </c>
      <c r="J7" s="51">
        <v>5357.7399999999861</v>
      </c>
      <c r="K7" s="51">
        <f t="shared" ref="K7:K40" si="0">I7/C7*100</f>
        <v>4200</v>
      </c>
      <c r="L7" s="51">
        <f t="shared" ref="L7:L40" si="1">J7/D7*100</f>
        <v>12002.105734766994</v>
      </c>
      <c r="M7" s="52">
        <v>2223</v>
      </c>
      <c r="N7" s="51">
        <v>3796.6799999999898</v>
      </c>
      <c r="O7" s="52">
        <v>801</v>
      </c>
      <c r="P7" s="51">
        <v>1384.6099999999985</v>
      </c>
    </row>
    <row r="8" spans="1:16">
      <c r="A8" s="22">
        <v>3</v>
      </c>
      <c r="B8" s="21" t="s">
        <v>57</v>
      </c>
      <c r="C8" s="52">
        <f>VLOOKUP(B8,[2]District!$B$4:$C$37,2,0)</f>
        <v>2160</v>
      </c>
      <c r="D8" s="51">
        <f>VLOOKUP(B8,[2]District!$B$4:$D$37,3,0)</f>
        <v>1353.5640000000001</v>
      </c>
      <c r="E8" s="52">
        <v>10916</v>
      </c>
      <c r="F8" s="51">
        <v>20772.669999999998</v>
      </c>
      <c r="G8" s="52">
        <v>5892</v>
      </c>
      <c r="H8" s="51">
        <v>10018.059999999949</v>
      </c>
      <c r="I8" s="52">
        <v>4795</v>
      </c>
      <c r="J8" s="51">
        <v>6967.3599999999979</v>
      </c>
      <c r="K8" s="51">
        <f t="shared" si="0"/>
        <v>221.99074074074073</v>
      </c>
      <c r="L8" s="51">
        <f t="shared" si="1"/>
        <v>514.7418223297899</v>
      </c>
      <c r="M8" s="52">
        <v>3675</v>
      </c>
      <c r="N8" s="51">
        <v>7079.4199999999964</v>
      </c>
      <c r="O8" s="52">
        <v>1332</v>
      </c>
      <c r="P8" s="51">
        <v>2553.9199999999996</v>
      </c>
    </row>
    <row r="9" spans="1:16">
      <c r="A9" s="22">
        <v>4</v>
      </c>
      <c r="B9" s="21" t="s">
        <v>8</v>
      </c>
      <c r="C9" s="52">
        <f>VLOOKUP(B9,[2]District!$B$4:$C$37,2,0)</f>
        <v>1292</v>
      </c>
      <c r="D9" s="51">
        <f>VLOOKUP(B9,[2]District!$B$4:$D$37,3,0)</f>
        <v>1757.0424800000001</v>
      </c>
      <c r="E9" s="52">
        <v>1923</v>
      </c>
      <c r="F9" s="51">
        <v>3506.52</v>
      </c>
      <c r="G9" s="52">
        <v>789</v>
      </c>
      <c r="H9" s="51">
        <v>1295.9499999999991</v>
      </c>
      <c r="I9" s="52">
        <v>597</v>
      </c>
      <c r="J9" s="51">
        <v>819.41999999999894</v>
      </c>
      <c r="K9" s="51">
        <f t="shared" si="0"/>
        <v>46.207430340557273</v>
      </c>
      <c r="L9" s="51">
        <f t="shared" si="1"/>
        <v>46.636322645995385</v>
      </c>
      <c r="M9" s="52">
        <v>781</v>
      </c>
      <c r="N9" s="51">
        <v>1425.6299999999969</v>
      </c>
      <c r="O9" s="52">
        <v>352</v>
      </c>
      <c r="P9" s="51">
        <v>634.63999999999874</v>
      </c>
    </row>
    <row r="10" spans="1:16">
      <c r="A10" s="22">
        <v>5</v>
      </c>
      <c r="B10" s="21" t="s">
        <v>38</v>
      </c>
      <c r="C10" s="52">
        <v>700</v>
      </c>
      <c r="D10" s="51">
        <v>700</v>
      </c>
      <c r="E10" s="52">
        <v>17373</v>
      </c>
      <c r="F10" s="51">
        <v>30891.820000000003</v>
      </c>
      <c r="G10" s="52">
        <v>9104</v>
      </c>
      <c r="H10" s="51">
        <v>14698.319999999945</v>
      </c>
      <c r="I10" s="52">
        <v>7000</v>
      </c>
      <c r="J10" s="51">
        <v>9765.4399999999969</v>
      </c>
      <c r="K10" s="51">
        <f t="shared" si="0"/>
        <v>1000</v>
      </c>
      <c r="L10" s="51">
        <f t="shared" si="1"/>
        <v>1395.0628571428567</v>
      </c>
      <c r="M10" s="52">
        <v>5943</v>
      </c>
      <c r="N10" s="51">
        <v>10522.049999999937</v>
      </c>
      <c r="O10" s="52">
        <v>2309</v>
      </c>
      <c r="P10" s="51">
        <v>4165.8500000000004</v>
      </c>
    </row>
    <row r="11" spans="1:16">
      <c r="A11" s="22">
        <v>6</v>
      </c>
      <c r="B11" s="21" t="s">
        <v>35</v>
      </c>
      <c r="C11" s="52">
        <f>VLOOKUP(B11,[2]District!$B$4:$C$37,2,0)</f>
        <v>188</v>
      </c>
      <c r="D11" s="51">
        <f>VLOOKUP(B11,[2]District!$B$4:$D$37,3,0)</f>
        <v>160.64035999999999</v>
      </c>
      <c r="E11" s="52">
        <v>6337</v>
      </c>
      <c r="F11" s="51">
        <v>11963.5</v>
      </c>
      <c r="G11" s="52">
        <v>3314</v>
      </c>
      <c r="H11" s="51">
        <v>5595.0199999999877</v>
      </c>
      <c r="I11" s="52">
        <v>2806</v>
      </c>
      <c r="J11" s="51">
        <v>4128.7299999999877</v>
      </c>
      <c r="K11" s="51">
        <f t="shared" si="0"/>
        <v>1492.5531914893616</v>
      </c>
      <c r="L11" s="51">
        <f t="shared" si="1"/>
        <v>2570.1697879661051</v>
      </c>
      <c r="M11" s="52">
        <v>2262</v>
      </c>
      <c r="N11" s="51">
        <v>4300.329999999999</v>
      </c>
      <c r="O11" s="52">
        <v>750</v>
      </c>
      <c r="P11" s="51">
        <v>1459.6699999999992</v>
      </c>
    </row>
    <row r="12" spans="1:16">
      <c r="A12" s="22">
        <v>7</v>
      </c>
      <c r="B12" s="21" t="s">
        <v>54</v>
      </c>
      <c r="C12" s="52">
        <f>VLOOKUP(B12,[2]District!$B$4:$C$37,2,0)</f>
        <v>1655</v>
      </c>
      <c r="D12" s="51">
        <f>VLOOKUP(B12,[2]District!$B$4:$D$37,3,0)</f>
        <v>2250.8000000000002</v>
      </c>
      <c r="E12" s="52">
        <v>18467</v>
      </c>
      <c r="F12" s="51">
        <v>33768.639999999999</v>
      </c>
      <c r="G12" s="52">
        <v>9790</v>
      </c>
      <c r="H12" s="51">
        <v>15966.44999999979</v>
      </c>
      <c r="I12" s="52">
        <v>9081</v>
      </c>
      <c r="J12" s="51">
        <v>13721.919999999798</v>
      </c>
      <c r="K12" s="51">
        <f t="shared" si="0"/>
        <v>548.7009063444109</v>
      </c>
      <c r="L12" s="51">
        <f t="shared" si="1"/>
        <v>609.64634796515895</v>
      </c>
      <c r="M12" s="52">
        <v>6543</v>
      </c>
      <c r="N12" s="51">
        <v>11952.85</v>
      </c>
      <c r="O12" s="52">
        <v>2124</v>
      </c>
      <c r="P12" s="51">
        <v>3996.3799999999787</v>
      </c>
    </row>
    <row r="13" spans="1:16">
      <c r="A13" s="22">
        <v>8</v>
      </c>
      <c r="B13" s="21" t="s">
        <v>22</v>
      </c>
      <c r="C13" s="52">
        <f>VLOOKUP(B13,[2]District!$B$4:$C$37,2,0)</f>
        <v>1025</v>
      </c>
      <c r="D13" s="51">
        <f>VLOOKUP(B13,[2]District!$B$4:$D$37,3,0)</f>
        <v>1394</v>
      </c>
      <c r="E13" s="52">
        <v>764</v>
      </c>
      <c r="F13" s="51">
        <v>1364.4500000000003</v>
      </c>
      <c r="G13" s="52">
        <v>354</v>
      </c>
      <c r="H13" s="51">
        <v>566.8399999999998</v>
      </c>
      <c r="I13" s="52">
        <v>306</v>
      </c>
      <c r="J13" s="51">
        <v>417.45999999999896</v>
      </c>
      <c r="K13" s="51">
        <f t="shared" si="0"/>
        <v>29.853658536585364</v>
      </c>
      <c r="L13" s="51">
        <f t="shared" si="1"/>
        <v>29.94691535150638</v>
      </c>
      <c r="M13" s="52">
        <v>316</v>
      </c>
      <c r="N13" s="51">
        <v>571.79999999999893</v>
      </c>
      <c r="O13" s="52">
        <v>93</v>
      </c>
      <c r="P13" s="51">
        <v>165.6699999999999</v>
      </c>
    </row>
    <row r="14" spans="1:16">
      <c r="A14" s="22">
        <v>9</v>
      </c>
      <c r="B14" s="21" t="s">
        <v>11</v>
      </c>
      <c r="C14" s="52">
        <f>VLOOKUP(B14,[2]District!$B$4:$C$37,2,0)</f>
        <v>60</v>
      </c>
      <c r="D14" s="51">
        <f>VLOOKUP(B14,[2]District!$B$4:$D$37,3,0)</f>
        <v>55.2</v>
      </c>
      <c r="E14" s="52">
        <v>713</v>
      </c>
      <c r="F14" s="51">
        <v>1414.2800000000002</v>
      </c>
      <c r="G14" s="52">
        <v>365</v>
      </c>
      <c r="H14" s="51">
        <v>642.68999999999892</v>
      </c>
      <c r="I14" s="52">
        <v>311</v>
      </c>
      <c r="J14" s="51">
        <v>480.49999999999977</v>
      </c>
      <c r="K14" s="51">
        <f t="shared" si="0"/>
        <v>518.33333333333337</v>
      </c>
      <c r="L14" s="51">
        <f t="shared" si="1"/>
        <v>870.47101449275317</v>
      </c>
      <c r="M14" s="52">
        <v>289</v>
      </c>
      <c r="N14" s="51">
        <v>581.28999999999894</v>
      </c>
      <c r="O14" s="52">
        <v>58</v>
      </c>
      <c r="P14" s="51">
        <v>118.7299999999999</v>
      </c>
    </row>
    <row r="15" spans="1:16">
      <c r="A15" s="22">
        <v>10</v>
      </c>
      <c r="B15" s="21" t="s">
        <v>49</v>
      </c>
      <c r="C15" s="50">
        <v>115</v>
      </c>
      <c r="D15" s="51">
        <v>156.4</v>
      </c>
      <c r="E15" s="52">
        <v>933</v>
      </c>
      <c r="F15" s="51">
        <v>1802.8600000000001</v>
      </c>
      <c r="G15" s="52">
        <v>402</v>
      </c>
      <c r="H15" s="51">
        <v>680.00999999999897</v>
      </c>
      <c r="I15" s="52">
        <v>321</v>
      </c>
      <c r="J15" s="51">
        <v>445.05999999999904</v>
      </c>
      <c r="K15" s="51">
        <f t="shared" si="0"/>
        <v>279.13043478260869</v>
      </c>
      <c r="L15" s="51">
        <f t="shared" si="1"/>
        <v>284.56521739130369</v>
      </c>
      <c r="M15" s="52">
        <v>447</v>
      </c>
      <c r="N15" s="51">
        <v>870.87999999999874</v>
      </c>
      <c r="O15" s="52">
        <v>83</v>
      </c>
      <c r="P15" s="51">
        <v>159.03999999999991</v>
      </c>
    </row>
    <row r="16" spans="1:16">
      <c r="A16" s="22">
        <v>11</v>
      </c>
      <c r="B16" s="21" t="s">
        <v>46</v>
      </c>
      <c r="C16" s="52">
        <f>VLOOKUP(B16,[2]District!$B$4:$C$37,2,0)</f>
        <v>12</v>
      </c>
      <c r="D16" s="51">
        <f>VLOOKUP(B16,[2]District!$B$4:$D$37,3,0)</f>
        <v>16.32</v>
      </c>
      <c r="E16" s="52">
        <v>61</v>
      </c>
      <c r="F16" s="51">
        <v>121.23999999999998</v>
      </c>
      <c r="G16" s="52">
        <v>34</v>
      </c>
      <c r="H16" s="51">
        <v>61.36</v>
      </c>
      <c r="I16" s="52">
        <v>31</v>
      </c>
      <c r="J16" s="51">
        <v>47.819999999999901</v>
      </c>
      <c r="K16" s="51">
        <f t="shared" si="0"/>
        <v>258.33333333333337</v>
      </c>
      <c r="L16" s="51">
        <f t="shared" si="1"/>
        <v>293.0147058823523</v>
      </c>
      <c r="M16" s="52">
        <v>19</v>
      </c>
      <c r="N16" s="51">
        <v>35.69</v>
      </c>
      <c r="O16" s="52">
        <v>8</v>
      </c>
      <c r="P16" s="51">
        <v>15.419999999999998</v>
      </c>
    </row>
    <row r="17" spans="1:16">
      <c r="A17" s="22">
        <v>12</v>
      </c>
      <c r="B17" s="21" t="s">
        <v>45</v>
      </c>
      <c r="C17" s="50">
        <v>355</v>
      </c>
      <c r="D17" s="51">
        <v>306.8</v>
      </c>
      <c r="E17" s="52">
        <v>499</v>
      </c>
      <c r="F17" s="51">
        <v>909.2299999999999</v>
      </c>
      <c r="G17" s="52">
        <v>291</v>
      </c>
      <c r="H17" s="51">
        <v>467.02999999999781</v>
      </c>
      <c r="I17" s="52">
        <v>257</v>
      </c>
      <c r="J17" s="51">
        <v>382.15999999999877</v>
      </c>
      <c r="K17" s="51">
        <f t="shared" si="0"/>
        <v>72.394366197183103</v>
      </c>
      <c r="L17" s="51">
        <f t="shared" si="1"/>
        <v>124.5632333767923</v>
      </c>
      <c r="M17" s="52">
        <v>141</v>
      </c>
      <c r="N17" s="51">
        <v>262.23999999999978</v>
      </c>
      <c r="O17" s="52">
        <v>66</v>
      </c>
      <c r="P17" s="51">
        <v>118.22</v>
      </c>
    </row>
    <row r="18" spans="1:16">
      <c r="A18" s="22">
        <v>13</v>
      </c>
      <c r="B18" s="21" t="s">
        <v>20</v>
      </c>
      <c r="C18" s="52">
        <f>VLOOKUP(B18,[2]District!$B$4:$C$37,2,0)</f>
        <v>1260</v>
      </c>
      <c r="D18" s="51">
        <f>VLOOKUP(B18,[2]District!$B$4:$D$37,3,0)</f>
        <v>921.6</v>
      </c>
      <c r="E18" s="52">
        <v>2998</v>
      </c>
      <c r="F18" s="51">
        <v>5630.26</v>
      </c>
      <c r="G18" s="52">
        <v>1387</v>
      </c>
      <c r="H18" s="51">
        <v>2332.9099999999989</v>
      </c>
      <c r="I18" s="52">
        <v>1157</v>
      </c>
      <c r="J18" s="51">
        <v>1690.5199999999988</v>
      </c>
      <c r="K18" s="51">
        <f t="shared" si="0"/>
        <v>91.825396825396822</v>
      </c>
      <c r="L18" s="51">
        <f t="shared" si="1"/>
        <v>183.43315972222209</v>
      </c>
      <c r="M18" s="52">
        <v>1132</v>
      </c>
      <c r="N18" s="51">
        <v>2119.1599999999971</v>
      </c>
      <c r="O18" s="52">
        <v>472</v>
      </c>
      <c r="P18" s="51">
        <v>891.16999999999894</v>
      </c>
    </row>
    <row r="19" spans="1:16">
      <c r="A19" s="22">
        <v>14</v>
      </c>
      <c r="B19" s="21" t="s">
        <v>14</v>
      </c>
      <c r="C19" s="52">
        <f>VLOOKUP(B19,[2]District!$B$4:$C$37,2,0)</f>
        <v>532</v>
      </c>
      <c r="D19" s="51">
        <f>VLOOKUP(B19,[2]District!$B$4:$D$37,3,0)</f>
        <v>723.52</v>
      </c>
      <c r="E19" s="52">
        <v>4534</v>
      </c>
      <c r="F19" s="51">
        <v>8017.7600000000011</v>
      </c>
      <c r="G19" s="52">
        <v>2662</v>
      </c>
      <c r="H19" s="51">
        <v>4216.5499999999984</v>
      </c>
      <c r="I19" s="52">
        <v>2449</v>
      </c>
      <c r="J19" s="51">
        <v>3643.8799999999883</v>
      </c>
      <c r="K19" s="51">
        <f t="shared" si="0"/>
        <v>460.33834586466168</v>
      </c>
      <c r="L19" s="51">
        <f t="shared" si="1"/>
        <v>503.63224237063082</v>
      </c>
      <c r="M19" s="52">
        <v>1529</v>
      </c>
      <c r="N19" s="51">
        <v>2698.96</v>
      </c>
      <c r="O19" s="52">
        <v>341</v>
      </c>
      <c r="P19" s="51">
        <v>632.14999999999975</v>
      </c>
    </row>
    <row r="20" spans="1:16">
      <c r="A20" s="22">
        <v>15</v>
      </c>
      <c r="B20" s="21" t="s">
        <v>48</v>
      </c>
      <c r="C20" s="52">
        <f>VLOOKUP(B20,[2]District!$B$4:$C$37,2,0)</f>
        <v>425</v>
      </c>
      <c r="D20" s="51">
        <f>VLOOKUP(B20,[2]District!$B$4:$D$37,3,0)</f>
        <v>578.42487000000006</v>
      </c>
      <c r="E20" s="52">
        <v>5498</v>
      </c>
      <c r="F20" s="51">
        <v>9941.6600000000017</v>
      </c>
      <c r="G20" s="52">
        <v>3034</v>
      </c>
      <c r="H20" s="51">
        <v>4828.4599999999773</v>
      </c>
      <c r="I20" s="52">
        <v>2678</v>
      </c>
      <c r="J20" s="51">
        <v>3712.0999999999894</v>
      </c>
      <c r="K20" s="51">
        <f t="shared" si="0"/>
        <v>630.11764705882354</v>
      </c>
      <c r="L20" s="51">
        <f t="shared" si="1"/>
        <v>641.76009582713641</v>
      </c>
      <c r="M20" s="52">
        <v>1841</v>
      </c>
      <c r="N20" s="51">
        <v>3366.6099999999983</v>
      </c>
      <c r="O20" s="52">
        <v>610</v>
      </c>
      <c r="P20" s="51">
        <v>1114.27</v>
      </c>
    </row>
    <row r="21" spans="1:16">
      <c r="A21" s="22">
        <v>16</v>
      </c>
      <c r="B21" s="21" t="s">
        <v>16</v>
      </c>
      <c r="C21" s="52">
        <f>VLOOKUP(B21,[2]District!$B$4:$C$37,2,0)</f>
        <v>317</v>
      </c>
      <c r="D21" s="51">
        <f>VLOOKUP(B21,[2]District!$B$4:$D$37,3,0)</f>
        <v>431.12</v>
      </c>
      <c r="E21" s="52">
        <v>23467</v>
      </c>
      <c r="F21" s="51">
        <v>40961.94999999999</v>
      </c>
      <c r="G21" s="52">
        <v>13458</v>
      </c>
      <c r="H21" s="51">
        <v>21054.659999999996</v>
      </c>
      <c r="I21" s="52">
        <v>12076</v>
      </c>
      <c r="J21" s="51">
        <v>17528.509999999795</v>
      </c>
      <c r="K21" s="51">
        <f t="shared" si="0"/>
        <v>3809.4637223974764</v>
      </c>
      <c r="L21" s="51">
        <f t="shared" si="1"/>
        <v>4065.8076637594627</v>
      </c>
      <c r="M21" s="52">
        <v>7553</v>
      </c>
      <c r="N21" s="51">
        <v>13201.689999999944</v>
      </c>
      <c r="O21" s="52">
        <v>2438</v>
      </c>
      <c r="P21" s="51">
        <v>4347.8099999999904</v>
      </c>
    </row>
    <row r="22" spans="1:16">
      <c r="A22" s="22">
        <v>17</v>
      </c>
      <c r="B22" s="21" t="s">
        <v>41</v>
      </c>
      <c r="C22" s="52">
        <f>VLOOKUP(B22,[2]District!$B$4:$C$37,2,0)</f>
        <v>1015</v>
      </c>
      <c r="D22" s="51">
        <f>VLOOKUP(B22,[2]District!$B$4:$D$37,3,0)</f>
        <v>1380.4</v>
      </c>
      <c r="E22" s="52">
        <v>3466</v>
      </c>
      <c r="F22" s="51">
        <v>6580.579999999999</v>
      </c>
      <c r="G22" s="52">
        <v>1713</v>
      </c>
      <c r="H22" s="51">
        <v>2875.2499999999895</v>
      </c>
      <c r="I22" s="52">
        <v>1455</v>
      </c>
      <c r="J22" s="51">
        <v>2103.6800000000012</v>
      </c>
      <c r="K22" s="51">
        <f t="shared" si="0"/>
        <v>143.34975369458127</v>
      </c>
      <c r="L22" s="51">
        <f t="shared" si="1"/>
        <v>152.39640683859758</v>
      </c>
      <c r="M22" s="52">
        <v>1360</v>
      </c>
      <c r="N22" s="51">
        <v>2643.6499999999978</v>
      </c>
      <c r="O22" s="52">
        <v>389</v>
      </c>
      <c r="P22" s="51">
        <v>733.76</v>
      </c>
    </row>
    <row r="23" spans="1:16">
      <c r="A23" s="22">
        <v>18</v>
      </c>
      <c r="B23" s="21" t="s">
        <v>19</v>
      </c>
      <c r="C23" s="52">
        <f>VLOOKUP(B23,[2]District!$B$4:$C$37,2,0)</f>
        <v>2060</v>
      </c>
      <c r="D23" s="51">
        <f>VLOOKUP(B23,[2]District!$B$4:$D$37,3,0)</f>
        <v>1288.2</v>
      </c>
      <c r="E23" s="52">
        <v>6478</v>
      </c>
      <c r="F23" s="51">
        <v>12226.99</v>
      </c>
      <c r="G23" s="52">
        <v>3472</v>
      </c>
      <c r="H23" s="51">
        <v>5856.2599999999875</v>
      </c>
      <c r="I23" s="52">
        <v>2778</v>
      </c>
      <c r="J23" s="51">
        <v>4007.9799999999882</v>
      </c>
      <c r="K23" s="51">
        <f t="shared" si="0"/>
        <v>134.85436893203882</v>
      </c>
      <c r="L23" s="51">
        <f t="shared" si="1"/>
        <v>311.13025927650892</v>
      </c>
      <c r="M23" s="52">
        <v>1993</v>
      </c>
      <c r="N23" s="51">
        <v>3824.6699999999869</v>
      </c>
      <c r="O23" s="52">
        <v>1002</v>
      </c>
      <c r="P23" s="51">
        <v>1900.2599999999898</v>
      </c>
    </row>
    <row r="24" spans="1:16">
      <c r="A24" s="22">
        <v>19</v>
      </c>
      <c r="B24" s="21" t="s">
        <v>42</v>
      </c>
      <c r="C24" s="52">
        <f>VLOOKUP(B24,[2]District!$B$4:$C$37,2,0)</f>
        <v>5530</v>
      </c>
      <c r="D24" s="51">
        <f>VLOOKUP(B24,[2]District!$B$4:$D$37,3,0)</f>
        <v>7195.2</v>
      </c>
      <c r="E24" s="52">
        <v>7854</v>
      </c>
      <c r="F24" s="51">
        <v>13833.339999999998</v>
      </c>
      <c r="G24" s="52">
        <v>4462</v>
      </c>
      <c r="H24" s="51">
        <v>7052.0399999999754</v>
      </c>
      <c r="I24" s="52">
        <v>3701</v>
      </c>
      <c r="J24" s="51">
        <v>5051.2499999999882</v>
      </c>
      <c r="K24" s="51">
        <f t="shared" si="0"/>
        <v>66.925858951175414</v>
      </c>
      <c r="L24" s="51">
        <f t="shared" si="1"/>
        <v>70.203052034689634</v>
      </c>
      <c r="M24" s="52">
        <v>2176</v>
      </c>
      <c r="N24" s="51">
        <v>3842.7299999999846</v>
      </c>
      <c r="O24" s="52">
        <v>1210</v>
      </c>
      <c r="P24" s="51">
        <v>2158.3699999999976</v>
      </c>
    </row>
    <row r="25" spans="1:16">
      <c r="A25" s="22">
        <v>20</v>
      </c>
      <c r="B25" s="21" t="s">
        <v>24</v>
      </c>
      <c r="C25" s="52">
        <f>VLOOKUP(B25,[2]District!$B$4:$C$37,2,0)</f>
        <v>560</v>
      </c>
      <c r="D25" s="51">
        <f>VLOOKUP(B25,[2]District!$B$4:$D$37,3,0)</f>
        <v>532.79999999999995</v>
      </c>
      <c r="E25" s="52">
        <v>1152</v>
      </c>
      <c r="F25" s="51">
        <v>2063.17</v>
      </c>
      <c r="G25" s="52">
        <v>560</v>
      </c>
      <c r="H25" s="51">
        <v>894.73999999999899</v>
      </c>
      <c r="I25" s="52">
        <v>402</v>
      </c>
      <c r="J25" s="51">
        <v>532.15999999999883</v>
      </c>
      <c r="K25" s="51">
        <f t="shared" si="0"/>
        <v>71.785714285714292</v>
      </c>
      <c r="L25" s="51">
        <f t="shared" si="1"/>
        <v>99.879879879879667</v>
      </c>
      <c r="M25" s="52">
        <v>439</v>
      </c>
      <c r="N25" s="51">
        <v>780.23999999999899</v>
      </c>
      <c r="O25" s="52">
        <v>152</v>
      </c>
      <c r="P25" s="51">
        <v>280.54000000000002</v>
      </c>
    </row>
    <row r="26" spans="1:16">
      <c r="A26" s="22">
        <v>21</v>
      </c>
      <c r="B26" s="21" t="s">
        <v>31</v>
      </c>
      <c r="C26" s="52">
        <f>VLOOKUP(B26,[2]District!$B$4:$C$37,2,0)</f>
        <v>951</v>
      </c>
      <c r="D26" s="51">
        <f>VLOOKUP(B26,[2]District!$B$4:$D$37,3,0)</f>
        <v>590.37532549999992</v>
      </c>
      <c r="E26" s="52">
        <v>1342</v>
      </c>
      <c r="F26" s="51">
        <v>2315.3200000000002</v>
      </c>
      <c r="G26" s="52">
        <v>639</v>
      </c>
      <c r="H26" s="51">
        <v>984.01999999999896</v>
      </c>
      <c r="I26" s="52">
        <v>563</v>
      </c>
      <c r="J26" s="51">
        <v>732.85999999999785</v>
      </c>
      <c r="K26" s="51">
        <f t="shared" si="0"/>
        <v>59.200841219768662</v>
      </c>
      <c r="L26" s="51">
        <f t="shared" si="1"/>
        <v>124.13459173269563</v>
      </c>
      <c r="M26" s="52">
        <v>477</v>
      </c>
      <c r="N26" s="51">
        <v>834.72999999999786</v>
      </c>
      <c r="O26" s="52">
        <v>225</v>
      </c>
      <c r="P26" s="51">
        <v>392.03999999999786</v>
      </c>
    </row>
    <row r="27" spans="1:16">
      <c r="A27" s="22">
        <v>22</v>
      </c>
      <c r="B27" s="21" t="s">
        <v>43</v>
      </c>
      <c r="C27" s="52">
        <f>VLOOKUP(B27,[2]District!$B$4:$C$37,2,0)</f>
        <v>600</v>
      </c>
      <c r="D27" s="51">
        <f>VLOOKUP(B27,[2]District!$B$4:$D$37,3,0)</f>
        <v>552</v>
      </c>
      <c r="E27" s="52">
        <v>821</v>
      </c>
      <c r="F27" s="51">
        <v>1569.7800000000002</v>
      </c>
      <c r="G27" s="52">
        <v>458</v>
      </c>
      <c r="H27" s="51">
        <v>790.47000000000014</v>
      </c>
      <c r="I27" s="52">
        <v>401</v>
      </c>
      <c r="J27" s="51">
        <v>620.699999999998</v>
      </c>
      <c r="K27" s="51">
        <f t="shared" si="0"/>
        <v>66.833333333333329</v>
      </c>
      <c r="L27" s="51">
        <f t="shared" si="1"/>
        <v>112.44565217391269</v>
      </c>
      <c r="M27" s="52">
        <v>310</v>
      </c>
      <c r="N27" s="51">
        <v>591.37999999999886</v>
      </c>
      <c r="O27" s="52">
        <v>52</v>
      </c>
      <c r="P27" s="51">
        <v>101.53999999999999</v>
      </c>
    </row>
    <row r="28" spans="1:16">
      <c r="A28" s="22">
        <v>23</v>
      </c>
      <c r="B28" s="21" t="s">
        <v>25</v>
      </c>
      <c r="C28" s="52">
        <f>VLOOKUP(B28,[2]District!$B$4:$C$37,2,0)</f>
        <v>175</v>
      </c>
      <c r="D28" s="51">
        <f>VLOOKUP(B28,[2]District!$B$4:$D$37,3,0)</f>
        <v>238</v>
      </c>
      <c r="E28" s="52">
        <v>3505</v>
      </c>
      <c r="F28" s="51">
        <v>6860.71</v>
      </c>
      <c r="G28" s="52">
        <v>2354</v>
      </c>
      <c r="H28" s="51">
        <v>4145.3899999999894</v>
      </c>
      <c r="I28" s="52">
        <v>2040</v>
      </c>
      <c r="J28" s="51">
        <v>3138.2499999999891</v>
      </c>
      <c r="K28" s="51">
        <f t="shared" si="0"/>
        <v>1165.7142857142856</v>
      </c>
      <c r="L28" s="51">
        <f t="shared" si="1"/>
        <v>1318.5924369747854</v>
      </c>
      <c r="M28" s="52">
        <v>851</v>
      </c>
      <c r="N28" s="51">
        <v>1693.9699999999996</v>
      </c>
      <c r="O28" s="52">
        <v>294</v>
      </c>
      <c r="P28" s="51">
        <v>552.17999999999904</v>
      </c>
    </row>
    <row r="29" spans="1:16">
      <c r="A29" s="22">
        <v>24</v>
      </c>
      <c r="B29" s="21" t="s">
        <v>18</v>
      </c>
      <c r="C29" s="52">
        <f>VLOOKUP(B29,[2]District!$B$4:$C$37,2,0)</f>
        <v>2100</v>
      </c>
      <c r="D29" s="51">
        <f>VLOOKUP(B29,[2]District!$B$4:$D$37,3,0)</f>
        <v>1623.9931999999999</v>
      </c>
      <c r="E29" s="52">
        <v>2597</v>
      </c>
      <c r="F29" s="51">
        <v>4917.7</v>
      </c>
      <c r="G29" s="52">
        <v>1522</v>
      </c>
      <c r="H29" s="51">
        <v>2558.86</v>
      </c>
      <c r="I29" s="52">
        <v>1237</v>
      </c>
      <c r="J29" s="51">
        <v>1802.5199999999986</v>
      </c>
      <c r="K29" s="51">
        <f t="shared" si="0"/>
        <v>58.904761904761905</v>
      </c>
      <c r="L29" s="51">
        <f t="shared" si="1"/>
        <v>110.99307558676963</v>
      </c>
      <c r="M29" s="52">
        <v>845</v>
      </c>
      <c r="N29" s="51">
        <v>1615.62</v>
      </c>
      <c r="O29" s="52">
        <v>226</v>
      </c>
      <c r="P29" s="51">
        <v>423.81</v>
      </c>
    </row>
    <row r="30" spans="1:16">
      <c r="A30" s="22">
        <v>25</v>
      </c>
      <c r="B30" s="21" t="s">
        <v>36</v>
      </c>
      <c r="C30" s="52">
        <f>VLOOKUP(B30,[2]District!$B$4:$C$37,2,0)</f>
        <v>1500</v>
      </c>
      <c r="D30" s="51">
        <f>VLOOKUP(B30,[2]District!$B$4:$D$37,3,0)</f>
        <v>1160</v>
      </c>
      <c r="E30" s="52">
        <v>10085</v>
      </c>
      <c r="F30" s="51">
        <v>18425.57</v>
      </c>
      <c r="G30" s="52">
        <v>5656</v>
      </c>
      <c r="H30" s="51">
        <v>9296.1399999999703</v>
      </c>
      <c r="I30" s="52">
        <v>4610</v>
      </c>
      <c r="J30" s="51">
        <v>6788.0299999999888</v>
      </c>
      <c r="K30" s="51">
        <f t="shared" si="0"/>
        <v>307.33333333333331</v>
      </c>
      <c r="L30" s="51">
        <f t="shared" si="1"/>
        <v>585.17499999999905</v>
      </c>
      <c r="M30" s="52">
        <v>3309</v>
      </c>
      <c r="N30" s="51">
        <v>6034.2999999999874</v>
      </c>
      <c r="O30" s="52">
        <v>1112</v>
      </c>
      <c r="P30" s="51">
        <v>2065.0799999999967</v>
      </c>
    </row>
    <row r="31" spans="1:16">
      <c r="A31" s="22">
        <v>26</v>
      </c>
      <c r="B31" s="21" t="s">
        <v>6</v>
      </c>
      <c r="C31" s="52">
        <f>VLOOKUP(B31,[2]District!$B$4:$C$37,2,0)</f>
        <v>75</v>
      </c>
      <c r="D31" s="51">
        <f>VLOOKUP(B31,[2]District!$B$4:$D$37,3,0)</f>
        <v>102</v>
      </c>
      <c r="E31" s="52">
        <v>4042</v>
      </c>
      <c r="F31" s="51">
        <v>7053.2600000000011</v>
      </c>
      <c r="G31" s="52">
        <v>2230</v>
      </c>
      <c r="H31" s="51">
        <v>3445.6799999999976</v>
      </c>
      <c r="I31" s="52">
        <v>1979</v>
      </c>
      <c r="J31" s="51">
        <v>2723.9999999999895</v>
      </c>
      <c r="K31" s="51">
        <f t="shared" si="0"/>
        <v>2638.6666666666665</v>
      </c>
      <c r="L31" s="51">
        <f t="shared" si="1"/>
        <v>2670.5882352941076</v>
      </c>
      <c r="M31" s="52">
        <v>1473</v>
      </c>
      <c r="N31" s="51">
        <v>2586.1799999999876</v>
      </c>
      <c r="O31" s="52">
        <v>335</v>
      </c>
      <c r="P31" s="51">
        <v>594.22999999999888</v>
      </c>
    </row>
    <row r="32" spans="1:16">
      <c r="A32" s="22">
        <v>27</v>
      </c>
      <c r="B32" s="21" t="s">
        <v>32</v>
      </c>
      <c r="C32" s="52">
        <f>VLOOKUP(B32,[2]District!$B$4:$C$37,2,0)</f>
        <v>2595</v>
      </c>
      <c r="D32" s="51">
        <f>VLOOKUP(B32,[2]District!$B$4:$D$37,3,0)</f>
        <v>3536</v>
      </c>
      <c r="E32" s="52">
        <v>13844</v>
      </c>
      <c r="F32" s="51">
        <v>24164.04</v>
      </c>
      <c r="G32" s="52">
        <v>6789</v>
      </c>
      <c r="H32" s="51">
        <v>10601.649999999974</v>
      </c>
      <c r="I32" s="52">
        <v>5907</v>
      </c>
      <c r="J32" s="51">
        <v>8345.5299999999879</v>
      </c>
      <c r="K32" s="51">
        <f t="shared" si="0"/>
        <v>227.63005780346819</v>
      </c>
      <c r="L32" s="51">
        <f t="shared" si="1"/>
        <v>236.01611990950192</v>
      </c>
      <c r="M32" s="52">
        <v>5627</v>
      </c>
      <c r="N32" s="51">
        <v>9893.8099999999577</v>
      </c>
      <c r="O32" s="52">
        <v>1409</v>
      </c>
      <c r="P32" s="51">
        <v>2477.3499999999876</v>
      </c>
    </row>
    <row r="33" spans="1:16">
      <c r="A33" s="22">
        <v>28</v>
      </c>
      <c r="B33" s="21" t="s">
        <v>28</v>
      </c>
      <c r="C33" s="52">
        <f>VLOOKUP(B33,[2]District!$B$4:$C$37,2,0)</f>
        <v>1346</v>
      </c>
      <c r="D33" s="51">
        <f>VLOOKUP(B33,[2]District!$B$4:$D$37,3,0)</f>
        <v>1830.5618199999999</v>
      </c>
      <c r="E33" s="52">
        <v>5158</v>
      </c>
      <c r="F33" s="51">
        <v>9159.5099999999984</v>
      </c>
      <c r="G33" s="52">
        <v>2432</v>
      </c>
      <c r="H33" s="51">
        <v>3835.9099999999794</v>
      </c>
      <c r="I33" s="52">
        <v>1915</v>
      </c>
      <c r="J33" s="51">
        <v>2588.9199999999905</v>
      </c>
      <c r="K33" s="51">
        <f t="shared" si="0"/>
        <v>142.27340267459138</v>
      </c>
      <c r="L33" s="51">
        <f t="shared" si="1"/>
        <v>141.42761919944286</v>
      </c>
      <c r="M33" s="52">
        <v>1893</v>
      </c>
      <c r="N33" s="51">
        <v>3351.1499999999978</v>
      </c>
      <c r="O33" s="52">
        <v>825</v>
      </c>
      <c r="P33" s="51">
        <v>1479.2299999999989</v>
      </c>
    </row>
    <row r="34" spans="1:16">
      <c r="A34" s="22">
        <v>29</v>
      </c>
      <c r="B34" s="21" t="s">
        <v>30</v>
      </c>
      <c r="C34" s="52">
        <f>VLOOKUP(B34,[2]District!$B$4:$C$37,2,0)</f>
        <v>12800</v>
      </c>
      <c r="D34" s="51">
        <f>VLOOKUP(B34,[2]District!$B$4:$D$37,3,0)</f>
        <v>11776</v>
      </c>
      <c r="E34" s="52">
        <v>12649</v>
      </c>
      <c r="F34" s="51">
        <v>23386.519999999993</v>
      </c>
      <c r="G34" s="52">
        <v>6051</v>
      </c>
      <c r="H34" s="51">
        <v>10091.609999999988</v>
      </c>
      <c r="I34" s="52">
        <v>5189</v>
      </c>
      <c r="J34" s="51">
        <v>7203.7299999999896</v>
      </c>
      <c r="K34" s="51">
        <f t="shared" si="0"/>
        <v>40.5390625</v>
      </c>
      <c r="L34" s="51">
        <f t="shared" si="1"/>
        <v>61.172978940217305</v>
      </c>
      <c r="M34" s="52">
        <v>4940</v>
      </c>
      <c r="N34" s="51">
        <v>9165.2899999999772</v>
      </c>
      <c r="O34" s="52">
        <v>1626</v>
      </c>
      <c r="P34" s="51">
        <v>3003.7899999999972</v>
      </c>
    </row>
    <row r="35" spans="1:16">
      <c r="A35" s="22">
        <v>30</v>
      </c>
      <c r="B35" s="21" t="s">
        <v>27</v>
      </c>
      <c r="C35" s="52">
        <f>VLOOKUP(B35,[2]District!$B$4:$C$37,2,0)</f>
        <v>73</v>
      </c>
      <c r="D35" s="51">
        <f>VLOOKUP(B35,[2]District!$B$4:$D$37,3,0)</f>
        <v>61.44</v>
      </c>
      <c r="E35" s="52">
        <v>3112</v>
      </c>
      <c r="F35" s="51">
        <v>5421.44</v>
      </c>
      <c r="G35" s="52">
        <v>1568</v>
      </c>
      <c r="H35" s="51">
        <v>2450.3499999999894</v>
      </c>
      <c r="I35" s="52">
        <v>1369</v>
      </c>
      <c r="J35" s="51">
        <v>1915.4699999999889</v>
      </c>
      <c r="K35" s="51">
        <f t="shared" si="0"/>
        <v>1875.3424657534247</v>
      </c>
      <c r="L35" s="51">
        <f t="shared" si="1"/>
        <v>3117.6269531249818</v>
      </c>
      <c r="M35" s="52">
        <v>1105</v>
      </c>
      <c r="N35" s="51">
        <v>1937.5599999999997</v>
      </c>
      <c r="O35" s="52">
        <v>432</v>
      </c>
      <c r="P35" s="51">
        <v>769.53999999999985</v>
      </c>
    </row>
    <row r="36" spans="1:16">
      <c r="A36" s="22">
        <v>31</v>
      </c>
      <c r="B36" s="21" t="s">
        <v>44</v>
      </c>
      <c r="C36" s="52">
        <f>VLOOKUP(B36,[2]District!$B$4:$C$37,2,0)</f>
        <v>342</v>
      </c>
      <c r="D36" s="51">
        <f>VLOOKUP(B36,[2]District!$B$4:$D$37,3,0)</f>
        <v>258.32</v>
      </c>
      <c r="E36" s="52">
        <v>1008</v>
      </c>
      <c r="F36" s="51">
        <v>2028.72</v>
      </c>
      <c r="G36" s="52">
        <v>516</v>
      </c>
      <c r="H36" s="51">
        <v>901.9799999999999</v>
      </c>
      <c r="I36" s="52">
        <v>471</v>
      </c>
      <c r="J36" s="51">
        <v>752.29</v>
      </c>
      <c r="K36" s="51">
        <f t="shared" si="0"/>
        <v>137.71929824561403</v>
      </c>
      <c r="L36" s="51">
        <f t="shared" si="1"/>
        <v>291.2240631774543</v>
      </c>
      <c r="M36" s="52">
        <v>385</v>
      </c>
      <c r="N36" s="51">
        <v>784.84999999999809</v>
      </c>
      <c r="O36" s="52">
        <v>106</v>
      </c>
      <c r="P36" s="51">
        <v>209.8699999999989</v>
      </c>
    </row>
    <row r="37" spans="1:16">
      <c r="A37" s="22">
        <v>32</v>
      </c>
      <c r="B37" s="21" t="s">
        <v>29</v>
      </c>
      <c r="C37" s="52">
        <f>VLOOKUP(B37,[2]District!$B$4:$C$37,2,0)</f>
        <v>2258</v>
      </c>
      <c r="D37" s="51">
        <f>VLOOKUP(B37,[2]District!$B$4:$D$37,3,0)</f>
        <v>2817.44</v>
      </c>
      <c r="E37" s="52">
        <v>21363</v>
      </c>
      <c r="F37" s="51">
        <v>40151.120000000003</v>
      </c>
      <c r="G37" s="52">
        <v>11645</v>
      </c>
      <c r="H37" s="51">
        <v>19491.869999999763</v>
      </c>
      <c r="I37" s="52">
        <v>10320</v>
      </c>
      <c r="J37" s="51">
        <v>15199.469999999885</v>
      </c>
      <c r="K37" s="51">
        <f t="shared" si="0"/>
        <v>457.0416297608503</v>
      </c>
      <c r="L37" s="51">
        <f t="shared" si="1"/>
        <v>539.47803679935987</v>
      </c>
      <c r="M37" s="52">
        <v>7876</v>
      </c>
      <c r="N37" s="51">
        <v>15106.45999999993</v>
      </c>
      <c r="O37" s="52">
        <v>1779</v>
      </c>
      <c r="P37" s="51">
        <v>3329.6299999999983</v>
      </c>
    </row>
    <row r="38" spans="1:16">
      <c r="A38" s="22">
        <v>33</v>
      </c>
      <c r="B38" s="21" t="s">
        <v>34</v>
      </c>
      <c r="C38" s="52">
        <f>VLOOKUP(B38,[2]District!$B$4:$C$37,2,0)</f>
        <v>155</v>
      </c>
      <c r="D38" s="51">
        <f>VLOOKUP(B38,[2]District!$B$4:$D$37,3,0)</f>
        <v>205.3595</v>
      </c>
      <c r="E38" s="52">
        <v>3169</v>
      </c>
      <c r="F38" s="51">
        <v>6299.0000000000009</v>
      </c>
      <c r="G38" s="52">
        <v>1744</v>
      </c>
      <c r="H38" s="51">
        <v>3063.1899999999978</v>
      </c>
      <c r="I38" s="52">
        <v>1492</v>
      </c>
      <c r="J38" s="51">
        <v>2263.0999999999985</v>
      </c>
      <c r="K38" s="51">
        <f t="shared" si="0"/>
        <v>962.58064516129025</v>
      </c>
      <c r="L38" s="51">
        <f t="shared" si="1"/>
        <v>1102.0186550902192</v>
      </c>
      <c r="M38" s="52">
        <v>933</v>
      </c>
      <c r="N38" s="51">
        <v>1898.049999999999</v>
      </c>
      <c r="O38" s="52">
        <v>482</v>
      </c>
      <c r="P38" s="51">
        <v>948.9899999999999</v>
      </c>
    </row>
    <row r="39" spans="1:16">
      <c r="A39" s="48">
        <v>34</v>
      </c>
      <c r="B39" s="55" t="s">
        <v>201</v>
      </c>
      <c r="C39" s="56">
        <v>140</v>
      </c>
      <c r="D39" s="57">
        <v>72.8</v>
      </c>
      <c r="E39" s="56">
        <v>0</v>
      </c>
      <c r="F39" s="57">
        <v>0</v>
      </c>
      <c r="G39" s="56">
        <v>0</v>
      </c>
      <c r="H39" s="57">
        <v>0</v>
      </c>
      <c r="I39" s="56">
        <v>0</v>
      </c>
      <c r="J39" s="57">
        <v>0</v>
      </c>
      <c r="K39" s="57">
        <v>0</v>
      </c>
      <c r="L39" s="57">
        <v>0</v>
      </c>
      <c r="M39" s="56">
        <v>0</v>
      </c>
      <c r="N39" s="57">
        <v>0</v>
      </c>
      <c r="O39" s="56">
        <v>0</v>
      </c>
      <c r="P39" s="57">
        <v>0</v>
      </c>
    </row>
    <row r="40" spans="1:16" s="17" customFormat="1" ht="15">
      <c r="A40" s="22"/>
      <c r="B40" s="58" t="s">
        <v>77</v>
      </c>
      <c r="C40" s="50">
        <f t="shared" ref="C40:J40" si="2">SUM(C6:C39)</f>
        <v>52464</v>
      </c>
      <c r="D40" s="50">
        <f t="shared" si="2"/>
        <v>56950.963455100005</v>
      </c>
      <c r="E40" s="59">
        <f t="shared" si="2"/>
        <v>216480</v>
      </c>
      <c r="F40" s="60">
        <f t="shared" si="2"/>
        <v>395403.99999999994</v>
      </c>
      <c r="G40" s="59">
        <f t="shared" si="2"/>
        <v>114835</v>
      </c>
      <c r="H40" s="60">
        <f t="shared" si="2"/>
        <v>187424.05999999918</v>
      </c>
      <c r="I40" s="59">
        <f t="shared" si="2"/>
        <v>98429</v>
      </c>
      <c r="J40" s="60">
        <f t="shared" si="2"/>
        <v>142204.67999999929</v>
      </c>
      <c r="K40" s="61">
        <f t="shared" si="0"/>
        <v>187.61245806648367</v>
      </c>
      <c r="L40" s="61">
        <f t="shared" si="1"/>
        <v>249.6967063816455</v>
      </c>
      <c r="M40" s="59">
        <f>SUM(M6:M39)</f>
        <v>76278</v>
      </c>
      <c r="N40" s="60">
        <f>SUM(N6:N39)</f>
        <v>140495.08999999959</v>
      </c>
      <c r="O40" s="59">
        <f>SUM(O6:O39)</f>
        <v>25027</v>
      </c>
      <c r="P40" s="60">
        <f>SUM(P6:P39)</f>
        <v>46189.289999999914</v>
      </c>
    </row>
    <row r="41" spans="1:16">
      <c r="B41" s="49" t="s">
        <v>198</v>
      </c>
      <c r="C41" s="53"/>
      <c r="D41" s="54"/>
      <c r="E41" s="53"/>
      <c r="F41" s="54"/>
      <c r="G41" s="53"/>
      <c r="H41" s="54"/>
      <c r="I41" s="53"/>
      <c r="J41" s="54"/>
      <c r="K41" s="54"/>
      <c r="L41" s="54"/>
      <c r="M41" s="53"/>
      <c r="N41" s="54"/>
      <c r="O41" s="53"/>
      <c r="P41" s="54"/>
    </row>
  </sheetData>
  <mergeCells count="10">
    <mergeCell ref="B1:P1"/>
    <mergeCell ref="B2:P2"/>
    <mergeCell ref="B3:P3"/>
    <mergeCell ref="E4:F4"/>
    <mergeCell ref="G4:H4"/>
    <mergeCell ref="I4:J4"/>
    <mergeCell ref="M4:N4"/>
    <mergeCell ref="O4:P4"/>
    <mergeCell ref="C4:D4"/>
    <mergeCell ref="K4:L4"/>
  </mergeCells>
  <pageMargins left="0.7" right="0.7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C567-C3E2-4FF3-BDA3-6BD6D3D9D7AB}">
  <sheetPr>
    <tabColor rgb="FFFF0000"/>
    <pageSetUpPr fitToPage="1"/>
  </sheetPr>
  <dimension ref="A1:L44"/>
  <sheetViews>
    <sheetView topLeftCell="A3" zoomScale="70" zoomScaleNormal="70" workbookViewId="0">
      <selection activeCell="B1" sqref="B1:P1"/>
    </sheetView>
  </sheetViews>
  <sheetFormatPr defaultRowHeight="14.25"/>
  <cols>
    <col min="1" max="1" width="5.875" bestFit="1" customWidth="1"/>
    <col min="2" max="2" width="32.25" bestFit="1" customWidth="1"/>
    <col min="3" max="3" width="15.125" style="16" customWidth="1"/>
    <col min="4" max="4" width="14.875" style="16" customWidth="1"/>
    <col min="5" max="12" width="9" style="16"/>
  </cols>
  <sheetData>
    <row r="1" spans="1:12" ht="15">
      <c r="B1" s="79" t="s">
        <v>94</v>
      </c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5">
      <c r="B2" s="83" t="s">
        <v>138</v>
      </c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15">
      <c r="B3" s="79" t="s">
        <v>95</v>
      </c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">
      <c r="A4" s="4"/>
      <c r="B4" s="18"/>
      <c r="C4" s="80" t="s">
        <v>89</v>
      </c>
      <c r="D4" s="80"/>
      <c r="E4" s="80" t="s">
        <v>3</v>
      </c>
      <c r="F4" s="80"/>
      <c r="G4" s="80" t="s">
        <v>90</v>
      </c>
      <c r="H4" s="80"/>
      <c r="I4" s="80" t="s">
        <v>91</v>
      </c>
      <c r="J4" s="80"/>
      <c r="K4" s="80" t="s">
        <v>4</v>
      </c>
      <c r="L4" s="80"/>
    </row>
    <row r="5" spans="1:12" ht="30">
      <c r="A5" s="25" t="s">
        <v>97</v>
      </c>
      <c r="B5" s="20" t="s">
        <v>132</v>
      </c>
      <c r="C5" s="24" t="s">
        <v>92</v>
      </c>
      <c r="D5" s="20" t="s">
        <v>93</v>
      </c>
      <c r="E5" s="24" t="s">
        <v>92</v>
      </c>
      <c r="F5" s="20" t="s">
        <v>93</v>
      </c>
      <c r="G5" s="24" t="s">
        <v>92</v>
      </c>
      <c r="H5" s="20" t="s">
        <v>93</v>
      </c>
      <c r="I5" s="24" t="s">
        <v>92</v>
      </c>
      <c r="J5" s="20" t="s">
        <v>93</v>
      </c>
      <c r="K5" s="24" t="s">
        <v>92</v>
      </c>
      <c r="L5" s="20" t="s">
        <v>93</v>
      </c>
    </row>
    <row r="6" spans="1:12" ht="15.75">
      <c r="A6" s="26">
        <v>1</v>
      </c>
      <c r="B6" s="28" t="s">
        <v>98</v>
      </c>
      <c r="C6" s="22" cm="1">
        <f t="array" ref="C6:L6">_xlfn.XLOOKUP(B6,Sheet5!A2:A26,Sheet5!B2:K26,0,0)</f>
        <v>62238</v>
      </c>
      <c r="D6" s="22">
        <v>113922.97000000002</v>
      </c>
      <c r="E6" s="22">
        <v>36057</v>
      </c>
      <c r="F6" s="22">
        <v>58895.859999999804</v>
      </c>
      <c r="G6" s="22">
        <v>25531</v>
      </c>
      <c r="H6" s="22">
        <v>33112.06</v>
      </c>
      <c r="I6" s="22">
        <v>16038</v>
      </c>
      <c r="J6" s="22">
        <v>29667.439999999944</v>
      </c>
      <c r="K6" s="22">
        <v>10120</v>
      </c>
      <c r="L6" s="22">
        <v>18622.109999999979</v>
      </c>
    </row>
    <row r="7" spans="1:12" ht="15.75">
      <c r="A7" s="26">
        <v>2</v>
      </c>
      <c r="B7" s="28" t="s">
        <v>99</v>
      </c>
      <c r="C7" s="22" cm="1">
        <f t="array" ref="C7:L7">_xlfn.XLOOKUP(B7,Sheet5!A3:A27,Sheet5!B3:K27,0,0)</f>
        <v>9702</v>
      </c>
      <c r="D7" s="22">
        <v>17942.520000000008</v>
      </c>
      <c r="E7" s="22">
        <v>4316</v>
      </c>
      <c r="F7" s="22">
        <v>7285.3399999999911</v>
      </c>
      <c r="G7" s="22">
        <v>3000</v>
      </c>
      <c r="H7" s="22">
        <v>4849.3299999999908</v>
      </c>
      <c r="I7" s="22">
        <v>4154</v>
      </c>
      <c r="J7" s="22">
        <v>7680.1699999999983</v>
      </c>
      <c r="K7" s="22">
        <v>1194</v>
      </c>
      <c r="L7" s="22">
        <v>2244.1299999999978</v>
      </c>
    </row>
    <row r="8" spans="1:12" ht="15.75">
      <c r="A8" s="26">
        <v>3</v>
      </c>
      <c r="B8" s="28" t="s">
        <v>100</v>
      </c>
      <c r="C8" s="22" cm="1">
        <f t="array" ref="C8:L8">_xlfn.XLOOKUP(B8,Sheet5!A4:A28,Sheet5!B4:K28,0,0)</f>
        <v>892</v>
      </c>
      <c r="D8" s="22">
        <v>1673.7800000000002</v>
      </c>
      <c r="E8" s="22">
        <v>256</v>
      </c>
      <c r="F8" s="22">
        <v>426.23999999999995</v>
      </c>
      <c r="G8" s="22">
        <v>106</v>
      </c>
      <c r="H8" s="22">
        <v>158.38999999999973</v>
      </c>
      <c r="I8" s="22">
        <v>484</v>
      </c>
      <c r="J8" s="22">
        <v>900.55999999999858</v>
      </c>
      <c r="K8" s="22">
        <v>143</v>
      </c>
      <c r="L8" s="22">
        <v>275.72999999999973</v>
      </c>
    </row>
    <row r="9" spans="1:12" ht="15.75">
      <c r="A9" s="26">
        <v>4</v>
      </c>
      <c r="B9" s="28" t="s">
        <v>101</v>
      </c>
      <c r="C9" s="22" cm="1">
        <f t="array" ref="C9:L9">_xlfn.XLOOKUP(B9,Sheet5!A5:A29,Sheet5!B5:K29,0,0)</f>
        <v>5990</v>
      </c>
      <c r="D9" s="22">
        <v>11240.81</v>
      </c>
      <c r="E9" s="22">
        <v>2399</v>
      </c>
      <c r="F9" s="22">
        <v>3938.2999999999961</v>
      </c>
      <c r="G9" s="22">
        <v>2315</v>
      </c>
      <c r="H9" s="22">
        <v>3540.8799999999956</v>
      </c>
      <c r="I9" s="22">
        <v>3056</v>
      </c>
      <c r="J9" s="22">
        <v>5788.5699999999888</v>
      </c>
      <c r="K9" s="22">
        <v>517</v>
      </c>
      <c r="L9" s="22">
        <v>998.70999999999901</v>
      </c>
    </row>
    <row r="10" spans="1:12" ht="15.75">
      <c r="A10" s="26">
        <v>5</v>
      </c>
      <c r="B10" s="28" t="s">
        <v>102</v>
      </c>
      <c r="C10" s="22" cm="1">
        <f t="array" ref="C10:L10">_xlfn.XLOOKUP(B10,Sheet5!A6:A30,Sheet5!B6:K30,0,0)</f>
        <v>3803</v>
      </c>
      <c r="D10" s="22">
        <v>7079.45</v>
      </c>
      <c r="E10" s="22">
        <v>1322</v>
      </c>
      <c r="F10" s="22">
        <v>2335.5299999999961</v>
      </c>
      <c r="G10" s="22">
        <v>870</v>
      </c>
      <c r="H10" s="22">
        <v>1346.1899999999996</v>
      </c>
      <c r="I10" s="22">
        <v>1733</v>
      </c>
      <c r="J10" s="22">
        <v>3211.6899999999946</v>
      </c>
      <c r="K10" s="22">
        <v>727</v>
      </c>
      <c r="L10" s="22">
        <v>1364.1799999999987</v>
      </c>
    </row>
    <row r="11" spans="1:12" ht="15.75">
      <c r="A11" s="26">
        <v>6</v>
      </c>
      <c r="B11" s="28" t="s">
        <v>103</v>
      </c>
      <c r="C11" s="22" cm="1">
        <f t="array" ref="C11:L11">_xlfn.XLOOKUP(B11,Sheet5!A7:A31,Sheet5!B7:K31,0,0)</f>
        <v>2274</v>
      </c>
      <c r="D11" s="22">
        <v>4302.08</v>
      </c>
      <c r="E11" s="22">
        <v>642</v>
      </c>
      <c r="F11" s="22">
        <v>1046.9399999999994</v>
      </c>
      <c r="G11" s="22">
        <v>350</v>
      </c>
      <c r="H11" s="22">
        <v>475.46999999999963</v>
      </c>
      <c r="I11" s="22">
        <v>1507</v>
      </c>
      <c r="J11" s="22">
        <v>2843.3299999999958</v>
      </c>
      <c r="K11" s="22">
        <v>115</v>
      </c>
      <c r="L11" s="22">
        <v>215.49999999999994</v>
      </c>
    </row>
    <row r="12" spans="1:12" ht="15.75">
      <c r="A12" s="26">
        <v>7</v>
      </c>
      <c r="B12" s="28" t="s">
        <v>104</v>
      </c>
      <c r="C12" s="22" cm="1">
        <f t="array" ref="C12:L12">_xlfn.XLOOKUP(B12,Sheet5!A8:A32,Sheet5!B8:K32,0,0)</f>
        <v>1205</v>
      </c>
      <c r="D12" s="22">
        <v>2290.2299999999996</v>
      </c>
      <c r="E12" s="22">
        <v>520</v>
      </c>
      <c r="F12" s="22">
        <v>839.34999999999854</v>
      </c>
      <c r="G12" s="22">
        <v>497</v>
      </c>
      <c r="H12" s="22">
        <v>790.95999999999958</v>
      </c>
      <c r="I12" s="22">
        <v>604</v>
      </c>
      <c r="J12" s="22">
        <v>1150.7899999999968</v>
      </c>
      <c r="K12" s="22">
        <v>70</v>
      </c>
      <c r="L12" s="22">
        <v>134.7699999999999</v>
      </c>
    </row>
    <row r="13" spans="1:12" ht="15.75">
      <c r="A13" s="26">
        <v>8</v>
      </c>
      <c r="B13" s="28" t="s">
        <v>105</v>
      </c>
      <c r="C13" s="22" cm="1">
        <f t="array" ref="C13:L13">_xlfn.XLOOKUP(B13,Sheet5!A9:A33,Sheet5!B9:K33,0,0)</f>
        <v>8839</v>
      </c>
      <c r="D13" s="22">
        <v>16477.589999999997</v>
      </c>
      <c r="E13" s="22">
        <v>5098</v>
      </c>
      <c r="F13" s="22">
        <v>8545.0699999999833</v>
      </c>
      <c r="G13" s="22">
        <v>4869</v>
      </c>
      <c r="H13" s="22">
        <v>6373.1499999999805</v>
      </c>
      <c r="I13" s="22">
        <v>3149</v>
      </c>
      <c r="J13" s="22">
        <v>6032.4499999999916</v>
      </c>
      <c r="K13" s="22">
        <v>580</v>
      </c>
      <c r="L13" s="22">
        <v>1078.4499999999975</v>
      </c>
    </row>
    <row r="14" spans="1:12" ht="15.75">
      <c r="A14" s="26">
        <v>9</v>
      </c>
      <c r="B14" s="28" t="s">
        <v>106</v>
      </c>
      <c r="C14" s="22" cm="1">
        <f t="array" ref="C14:L14">_xlfn.XLOOKUP(B14,Sheet5!A10:A34,Sheet5!B10:K34,0,0)</f>
        <v>184</v>
      </c>
      <c r="D14" s="22">
        <v>351.42</v>
      </c>
      <c r="E14" s="22">
        <v>68</v>
      </c>
      <c r="F14" s="22">
        <v>114.49999999999982</v>
      </c>
      <c r="G14" s="22">
        <v>57</v>
      </c>
      <c r="H14" s="22">
        <v>93.759999999999806</v>
      </c>
      <c r="I14" s="22">
        <v>80</v>
      </c>
      <c r="J14" s="22">
        <v>148.80999999999977</v>
      </c>
      <c r="K14" s="22">
        <v>35</v>
      </c>
      <c r="L14" s="22">
        <v>66.679999999999978</v>
      </c>
    </row>
    <row r="15" spans="1:12" ht="15.75">
      <c r="A15" s="26">
        <v>10</v>
      </c>
      <c r="B15" s="28" t="s">
        <v>107</v>
      </c>
      <c r="C15" s="22" cm="1">
        <f t="array" ref="C15:L15">_xlfn.XLOOKUP(B15,Sheet5!A11:A35,Sheet5!B11:K35,0,0)</f>
        <v>8088</v>
      </c>
      <c r="D15" s="22">
        <v>14774.750000000002</v>
      </c>
      <c r="E15" s="22">
        <v>3746</v>
      </c>
      <c r="F15" s="22">
        <v>6245.0299999999916</v>
      </c>
      <c r="G15" s="22">
        <v>2980</v>
      </c>
      <c r="H15" s="22">
        <v>4794.5499999999947</v>
      </c>
      <c r="I15" s="22">
        <v>3332</v>
      </c>
      <c r="J15" s="22">
        <v>6084.8099999999904</v>
      </c>
      <c r="K15" s="22">
        <v>958</v>
      </c>
      <c r="L15" s="22">
        <v>1741.6599999999971</v>
      </c>
    </row>
    <row r="16" spans="1:12" ht="15.75">
      <c r="A16" s="26">
        <v>11</v>
      </c>
      <c r="B16" s="28" t="s">
        <v>108</v>
      </c>
      <c r="C16" s="22" cm="1">
        <f t="array" ref="C16:L16">_xlfn.XLOOKUP(B16,Sheet5!A12:A36,Sheet5!B12:K36,0,0)</f>
        <v>1658</v>
      </c>
      <c r="D16" s="22">
        <v>3006.75</v>
      </c>
      <c r="E16" s="22">
        <v>799</v>
      </c>
      <c r="F16" s="22">
        <v>1273.9199999999985</v>
      </c>
      <c r="G16" s="22">
        <v>508</v>
      </c>
      <c r="H16" s="22">
        <v>798.13999999999874</v>
      </c>
      <c r="I16" s="22">
        <v>689</v>
      </c>
      <c r="J16" s="22">
        <v>1265.2199999999984</v>
      </c>
      <c r="K16" s="22">
        <v>160</v>
      </c>
      <c r="L16" s="22">
        <v>301.96999999999991</v>
      </c>
    </row>
    <row r="17" spans="1:12" ht="15.75">
      <c r="A17" s="26">
        <v>12</v>
      </c>
      <c r="B17" s="28" t="s">
        <v>109</v>
      </c>
      <c r="C17" s="22" cm="1">
        <f t="array" ref="C17:L17">_xlfn.XLOOKUP(B17,Sheet5!A13:A37,Sheet5!B13:K37,0,0)</f>
        <v>109289</v>
      </c>
      <c r="D17" s="22">
        <v>198150.23</v>
      </c>
      <c r="E17" s="22">
        <v>59024</v>
      </c>
      <c r="F17" s="22">
        <v>95528.989999999438</v>
      </c>
      <c r="G17" s="22">
        <v>57027</v>
      </c>
      <c r="H17" s="22">
        <v>85365.48999999935</v>
      </c>
      <c r="I17" s="22">
        <v>40452</v>
      </c>
      <c r="J17" s="22">
        <v>73928.039999999732</v>
      </c>
      <c r="K17" s="22">
        <v>9689</v>
      </c>
      <c r="L17" s="22">
        <v>17835.559999999954</v>
      </c>
    </row>
    <row r="18" spans="1:12" ht="15.75">
      <c r="A18" s="26">
        <v>15</v>
      </c>
      <c r="B18" s="28" t="s">
        <v>110</v>
      </c>
      <c r="C18" s="22">
        <v>1884</v>
      </c>
      <c r="D18" s="22">
        <v>3379.85</v>
      </c>
      <c r="E18" s="22">
        <v>572</v>
      </c>
      <c r="F18" s="22">
        <v>922.58999999999844</v>
      </c>
      <c r="G18" s="22">
        <v>307</v>
      </c>
      <c r="H18" s="22">
        <v>490.77999999999861</v>
      </c>
      <c r="I18" s="22">
        <v>756</v>
      </c>
      <c r="J18" s="22">
        <v>1335.6199999999978</v>
      </c>
      <c r="K18" s="22">
        <v>556</v>
      </c>
      <c r="L18" s="22">
        <v>1006.2599999999982</v>
      </c>
    </row>
    <row r="19" spans="1:12" ht="15.75">
      <c r="A19" s="26"/>
      <c r="B19" s="29" t="s">
        <v>134</v>
      </c>
      <c r="C19" s="22">
        <f>SUM(C6:C18)</f>
        <v>216046</v>
      </c>
      <c r="D19" s="22">
        <f t="shared" ref="D19:L19" si="0">SUM(D6:D18)</f>
        <v>394592.43000000005</v>
      </c>
      <c r="E19" s="22">
        <f t="shared" si="0"/>
        <v>114819</v>
      </c>
      <c r="F19" s="22">
        <f t="shared" si="0"/>
        <v>187397.65999999919</v>
      </c>
      <c r="G19" s="22">
        <f t="shared" si="0"/>
        <v>98417</v>
      </c>
      <c r="H19" s="22">
        <f t="shared" si="0"/>
        <v>142189.1499999993</v>
      </c>
      <c r="I19" s="22">
        <f t="shared" si="0"/>
        <v>76034</v>
      </c>
      <c r="J19" s="22">
        <f t="shared" si="0"/>
        <v>140037.49999999962</v>
      </c>
      <c r="K19" s="22">
        <f t="shared" si="0"/>
        <v>24864</v>
      </c>
      <c r="L19" s="22">
        <f t="shared" si="0"/>
        <v>45885.709999999919</v>
      </c>
    </row>
    <row r="20" spans="1:12" ht="15.75">
      <c r="A20" s="26"/>
      <c r="B20" s="28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5.75">
      <c r="A21" s="26">
        <v>16</v>
      </c>
      <c r="B21" s="28" t="s">
        <v>111</v>
      </c>
      <c r="C21" s="22" cm="1">
        <f t="array" ref="C21">_xlfn.XLOOKUP(B21,Sheet5!A17:A41,Sheet5!B17:K41,0,0)</f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ht="15.75">
      <c r="A22" s="26">
        <v>17</v>
      </c>
      <c r="B22" s="28" t="s">
        <v>112</v>
      </c>
      <c r="C22" s="22" cm="1">
        <f t="array" ref="C22">_xlfn.XLOOKUP(B22,Sheet5!A18:A42,Sheet5!B18:K42,0,0)</f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15.75">
      <c r="A23" s="26">
        <v>18</v>
      </c>
      <c r="B23" s="28" t="s">
        <v>113</v>
      </c>
      <c r="C23" s="22" cm="1">
        <f t="array" ref="C23">_xlfn.XLOOKUP(B23,Sheet5!A19:A43,Sheet5!B19:K43,0,0)</f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</row>
    <row r="24" spans="1:12" ht="15.75">
      <c r="A24" s="26">
        <v>19</v>
      </c>
      <c r="B24" s="28" t="s">
        <v>114</v>
      </c>
      <c r="C24" s="22" cm="1">
        <f t="array" ref="C24">_xlfn.XLOOKUP(B24,Sheet5!A20:A44,Sheet5!B20:K44,0,0)</f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</row>
    <row r="25" spans="1:12" ht="15.75">
      <c r="A25" s="26">
        <v>20</v>
      </c>
      <c r="B25" s="28" t="s">
        <v>115</v>
      </c>
      <c r="C25" s="22" cm="1">
        <f t="array" ref="C25">_xlfn.XLOOKUP(B25,Sheet5!A21:A45,Sheet5!B21:K45,0,0)</f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</row>
    <row r="26" spans="1:12" ht="15.75">
      <c r="A26" s="26">
        <v>21</v>
      </c>
      <c r="B26" s="28" t="s">
        <v>116</v>
      </c>
      <c r="C26" s="22" cm="1">
        <f t="array" ref="C26">_xlfn.XLOOKUP(B26,Sheet5!A22:A46,Sheet5!B22:K46,0,0)</f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</row>
    <row r="27" spans="1:12" ht="15.75">
      <c r="A27" s="26">
        <v>22</v>
      </c>
      <c r="B27" s="28" t="s">
        <v>117</v>
      </c>
      <c r="C27" s="22" cm="1">
        <f t="array" ref="C27">_xlfn.XLOOKUP(B27,Sheet5!A23:A47,Sheet5!B23:K47,0,0)</f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</row>
    <row r="28" spans="1:12" ht="15.75">
      <c r="A28" s="26">
        <v>23</v>
      </c>
      <c r="B28" s="28" t="s">
        <v>118</v>
      </c>
      <c r="C28" s="22" cm="1">
        <f t="array" ref="C28">_xlfn.XLOOKUP(B28,Sheet5!A24:A48,Sheet5!B24:K48,0,0)</f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ht="15.75">
      <c r="A29" s="26">
        <v>24</v>
      </c>
      <c r="B29" s="28" t="s">
        <v>119</v>
      </c>
      <c r="C29" s="22">
        <v>193</v>
      </c>
      <c r="D29" s="22">
        <v>369.56999999999994</v>
      </c>
      <c r="E29" s="22">
        <v>4</v>
      </c>
      <c r="F29" s="22">
        <v>6.59</v>
      </c>
      <c r="G29" s="22">
        <v>4</v>
      </c>
      <c r="H29" s="22">
        <v>6.08</v>
      </c>
      <c r="I29" s="22">
        <v>86</v>
      </c>
      <c r="J29" s="22">
        <v>163.63999999999999</v>
      </c>
      <c r="K29" s="22">
        <v>98</v>
      </c>
      <c r="L29" s="22">
        <v>188.6899999999998</v>
      </c>
    </row>
    <row r="30" spans="1:12" ht="15.75">
      <c r="A30" s="26">
        <v>25</v>
      </c>
      <c r="B30" s="28" t="s">
        <v>120</v>
      </c>
      <c r="C30" s="22" cm="1">
        <f t="array" ref="C30">_xlfn.XLOOKUP(B30,Sheet5!A26:A50,Sheet5!B26:K50,0,0)</f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</row>
    <row r="31" spans="1:12" ht="15.75">
      <c r="A31" s="26">
        <v>26</v>
      </c>
      <c r="B31" s="28" t="s">
        <v>121</v>
      </c>
      <c r="C31" s="22">
        <v>237</v>
      </c>
      <c r="D31" s="22">
        <v>433.82</v>
      </c>
      <c r="E31" s="22">
        <v>11</v>
      </c>
      <c r="F31" s="22">
        <v>17.16</v>
      </c>
      <c r="G31" s="22">
        <v>7</v>
      </c>
      <c r="H31" s="22">
        <v>7.6899999999999995</v>
      </c>
      <c r="I31" s="22">
        <v>156</v>
      </c>
      <c r="J31" s="22">
        <v>290.72000000000014</v>
      </c>
      <c r="K31" s="22">
        <v>64</v>
      </c>
      <c r="L31" s="22">
        <v>112.88999999999999</v>
      </c>
    </row>
    <row r="32" spans="1:12" ht="15.75">
      <c r="A32" s="26">
        <v>27</v>
      </c>
      <c r="B32" s="28" t="s">
        <v>122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</row>
    <row r="33" spans="1:12" ht="15.75">
      <c r="A33" s="26">
        <v>28</v>
      </c>
      <c r="B33" s="28" t="s">
        <v>123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ht="15.75">
      <c r="A34" s="26">
        <v>29</v>
      </c>
      <c r="B34" s="28" t="s">
        <v>124</v>
      </c>
      <c r="C34" s="22">
        <v>4</v>
      </c>
      <c r="D34" s="22">
        <v>8.18</v>
      </c>
      <c r="E34" s="22">
        <v>1</v>
      </c>
      <c r="F34" s="22">
        <v>2.65</v>
      </c>
      <c r="G34" s="22">
        <v>1</v>
      </c>
      <c r="H34" s="22">
        <v>1.76</v>
      </c>
      <c r="I34" s="22">
        <v>2</v>
      </c>
      <c r="J34" s="22">
        <v>3.23</v>
      </c>
      <c r="K34" s="22">
        <v>1</v>
      </c>
      <c r="L34" s="22">
        <v>2</v>
      </c>
    </row>
    <row r="35" spans="1:12" ht="15.75">
      <c r="A35" s="26">
        <v>30</v>
      </c>
      <c r="B35" s="28" t="s">
        <v>125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ht="15.75">
      <c r="A36" s="26">
        <v>31</v>
      </c>
      <c r="B36" s="28" t="s">
        <v>126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ht="15.75">
      <c r="A37" s="26">
        <v>32</v>
      </c>
      <c r="B37" s="28" t="s">
        <v>127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</row>
    <row r="38" spans="1:12" ht="15.75">
      <c r="A38" s="26">
        <v>33</v>
      </c>
      <c r="B38" s="28" t="s">
        <v>128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</row>
    <row r="39" spans="1:12" ht="15.75">
      <c r="A39" s="26">
        <v>34</v>
      </c>
      <c r="B39" s="28" t="s">
        <v>129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</row>
    <row r="40" spans="1:12" ht="15.75">
      <c r="A40" s="26">
        <v>35</v>
      </c>
      <c r="B40" s="28" t="s">
        <v>130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</row>
    <row r="41" spans="1:12" ht="15.75">
      <c r="A41" s="26">
        <v>36</v>
      </c>
      <c r="B41" s="28" t="s">
        <v>131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</row>
    <row r="42" spans="1:12" ht="15.75">
      <c r="A42" s="26"/>
      <c r="B42" s="28" t="s">
        <v>134</v>
      </c>
      <c r="C42" s="22">
        <f>SUM(C21:C41)</f>
        <v>434</v>
      </c>
      <c r="D42" s="22">
        <f t="shared" ref="D42:L42" si="1">SUM(D21:D41)</f>
        <v>811.56999999999982</v>
      </c>
      <c r="E42" s="22">
        <f t="shared" si="1"/>
        <v>16</v>
      </c>
      <c r="F42" s="22">
        <f t="shared" si="1"/>
        <v>26.4</v>
      </c>
      <c r="G42" s="22">
        <f t="shared" si="1"/>
        <v>12</v>
      </c>
      <c r="H42" s="22">
        <f t="shared" si="1"/>
        <v>15.53</v>
      </c>
      <c r="I42" s="22">
        <f t="shared" si="1"/>
        <v>244</v>
      </c>
      <c r="J42" s="22">
        <f t="shared" si="1"/>
        <v>457.59000000000015</v>
      </c>
      <c r="K42" s="22">
        <f t="shared" si="1"/>
        <v>163</v>
      </c>
      <c r="L42" s="22">
        <f t="shared" si="1"/>
        <v>303.57999999999981</v>
      </c>
    </row>
    <row r="43" spans="1:12" ht="15.75">
      <c r="A43" s="26"/>
      <c r="B43" s="27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15">
      <c r="A44" s="4"/>
      <c r="B44" s="25" t="s">
        <v>77</v>
      </c>
      <c r="C44" s="22">
        <v>216480</v>
      </c>
      <c r="D44" s="22">
        <v>395404.00000000006</v>
      </c>
      <c r="E44" s="22">
        <v>114835</v>
      </c>
      <c r="F44" s="30" t="s">
        <v>135</v>
      </c>
      <c r="G44" s="22">
        <v>98429</v>
      </c>
      <c r="H44" s="30" t="s">
        <v>136</v>
      </c>
      <c r="I44" s="22">
        <v>76278</v>
      </c>
      <c r="J44" s="30" t="s">
        <v>137</v>
      </c>
      <c r="K44" s="22">
        <v>25027</v>
      </c>
      <c r="L44" s="22">
        <v>46189.289999999921</v>
      </c>
    </row>
  </sheetData>
  <mergeCells count="8">
    <mergeCell ref="B1:L1"/>
    <mergeCell ref="B2:L2"/>
    <mergeCell ref="B3:L3"/>
    <mergeCell ref="C4:D4"/>
    <mergeCell ref="E4:F4"/>
    <mergeCell ref="G4:H4"/>
    <mergeCell ref="I4:J4"/>
    <mergeCell ref="K4:L4"/>
  </mergeCells>
  <conditionalFormatting sqref="B6:B43">
    <cfRule type="duplicateValues" dxfId="0" priority="4"/>
  </conditionalFormatting>
  <pageMargins left="1.6929133858267718" right="0.70866141732283472" top="0.74803149606299213" bottom="0.74803149606299213" header="0.31496062992125984" footer="0.31496062992125984"/>
  <pageSetup paperSize="9" scale="71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22FAF-EB80-461B-95E5-68CDB6128FDC}">
  <sheetPr>
    <tabColor rgb="FFFF0000"/>
  </sheetPr>
  <dimension ref="A1:O551"/>
  <sheetViews>
    <sheetView topLeftCell="C1" workbookViewId="0">
      <selection activeCell="B1" sqref="B1:P1"/>
    </sheetView>
  </sheetViews>
  <sheetFormatPr defaultRowHeight="14.25"/>
  <cols>
    <col min="1" max="1" width="16.125" customWidth="1"/>
    <col min="2" max="2" width="9.75" bestFit="1" customWidth="1"/>
    <col min="3" max="3" width="28.375" customWidth="1"/>
    <col min="4" max="4" width="11.625" bestFit="1" customWidth="1"/>
    <col min="5" max="5" width="20.625" bestFit="1" customWidth="1"/>
    <col min="6" max="6" width="23.125" bestFit="1" customWidth="1"/>
    <col min="7" max="7" width="20.375" bestFit="1" customWidth="1"/>
    <col min="8" max="8" width="23.375" customWidth="1"/>
    <col min="9" max="9" width="29.125" customWidth="1"/>
    <col min="10" max="10" width="15" bestFit="1" customWidth="1"/>
    <col min="11" max="11" width="24.125" customWidth="1"/>
    <col min="12" max="12" width="10.875" bestFit="1" customWidth="1"/>
    <col min="13" max="13" width="18.375" bestFit="1" customWidth="1"/>
    <col min="14" max="14" width="10.375" bestFit="1" customWidth="1"/>
    <col min="15" max="15" width="17.875" bestFit="1" customWidth="1"/>
  </cols>
  <sheetData>
    <row r="1" spans="1:15" ht="15.75" customHeight="1" thickBot="1">
      <c r="A1" s="7" t="s">
        <v>0</v>
      </c>
      <c r="B1" s="6" t="s">
        <v>69</v>
      </c>
      <c r="C1" s="8" t="s">
        <v>1</v>
      </c>
      <c r="D1" s="9" t="s">
        <v>69</v>
      </c>
      <c r="E1" s="10" t="s">
        <v>2</v>
      </c>
      <c r="F1" s="2" t="s">
        <v>65</v>
      </c>
      <c r="G1" s="2" t="s">
        <v>66</v>
      </c>
      <c r="H1" s="2" t="s">
        <v>67</v>
      </c>
      <c r="I1" s="2" t="s">
        <v>68</v>
      </c>
      <c r="J1" s="1" t="s">
        <v>70</v>
      </c>
      <c r="K1" s="1" t="s">
        <v>71</v>
      </c>
      <c r="L1" s="1" t="s">
        <v>72</v>
      </c>
      <c r="M1" s="1" t="s">
        <v>73</v>
      </c>
      <c r="N1" s="2" t="s">
        <v>74</v>
      </c>
      <c r="O1" s="3" t="s">
        <v>75</v>
      </c>
    </row>
    <row r="2" spans="1:15">
      <c r="A2" s="4" t="s">
        <v>5</v>
      </c>
      <c r="B2" s="4">
        <v>24</v>
      </c>
      <c r="C2" s="4" t="s">
        <v>6</v>
      </c>
      <c r="D2" s="4">
        <v>456</v>
      </c>
      <c r="E2" s="4" t="s">
        <v>7</v>
      </c>
      <c r="F2" s="4">
        <v>124</v>
      </c>
      <c r="G2" s="4">
        <v>215.99</v>
      </c>
      <c r="H2" s="4">
        <v>47</v>
      </c>
      <c r="I2" s="4">
        <v>77.36</v>
      </c>
      <c r="J2" s="4">
        <v>24</v>
      </c>
      <c r="K2" s="4">
        <v>34.97</v>
      </c>
      <c r="L2" s="4">
        <v>57</v>
      </c>
      <c r="M2" s="4">
        <v>100.209999999999</v>
      </c>
      <c r="N2" s="4">
        <v>20</v>
      </c>
      <c r="O2" s="4">
        <v>35.83</v>
      </c>
    </row>
    <row r="3" spans="1:15">
      <c r="A3" s="4" t="s">
        <v>5</v>
      </c>
      <c r="B3" s="4">
        <v>24</v>
      </c>
      <c r="C3" s="4" t="s">
        <v>8</v>
      </c>
      <c r="D3" s="4">
        <v>672</v>
      </c>
      <c r="E3" s="4" t="s">
        <v>9</v>
      </c>
      <c r="F3" s="4">
        <v>52</v>
      </c>
      <c r="G3" s="4">
        <v>95.58</v>
      </c>
      <c r="H3" s="4">
        <v>21</v>
      </c>
      <c r="I3" s="4">
        <v>36.130000000000003</v>
      </c>
      <c r="J3" s="4">
        <v>11</v>
      </c>
      <c r="K3" s="4">
        <v>19.03</v>
      </c>
      <c r="L3" s="4">
        <v>21</v>
      </c>
      <c r="M3" s="4">
        <v>37.33</v>
      </c>
      <c r="N3" s="4">
        <v>10</v>
      </c>
      <c r="O3" s="4">
        <v>17.5</v>
      </c>
    </row>
    <row r="4" spans="1:15">
      <c r="A4" s="4" t="s">
        <v>5</v>
      </c>
      <c r="B4" s="4">
        <v>24</v>
      </c>
      <c r="C4" s="4" t="s">
        <v>6</v>
      </c>
      <c r="D4" s="4">
        <v>456</v>
      </c>
      <c r="E4" s="4" t="s">
        <v>10</v>
      </c>
      <c r="F4" s="4">
        <v>142</v>
      </c>
      <c r="G4" s="4">
        <v>244.58</v>
      </c>
      <c r="H4" s="4">
        <v>70</v>
      </c>
      <c r="I4" s="4">
        <v>102.469999999999</v>
      </c>
      <c r="J4" s="4">
        <v>63</v>
      </c>
      <c r="K4" s="4">
        <v>89.22</v>
      </c>
      <c r="L4" s="4">
        <v>59</v>
      </c>
      <c r="M4" s="4">
        <v>107.45</v>
      </c>
      <c r="N4" s="4">
        <v>12</v>
      </c>
      <c r="O4" s="4">
        <v>22.049999999999901</v>
      </c>
    </row>
    <row r="5" spans="1:15">
      <c r="A5" s="4" t="s">
        <v>5</v>
      </c>
      <c r="B5" s="4">
        <v>24</v>
      </c>
      <c r="C5" s="4" t="s">
        <v>11</v>
      </c>
      <c r="D5" s="4" t="s">
        <v>12</v>
      </c>
      <c r="E5" s="4" t="s">
        <v>13</v>
      </c>
      <c r="F5" s="4">
        <v>280</v>
      </c>
      <c r="G5" s="4">
        <v>562.36</v>
      </c>
      <c r="H5" s="4">
        <v>141</v>
      </c>
      <c r="I5" s="4">
        <v>251.409999999999</v>
      </c>
      <c r="J5" s="4">
        <v>138</v>
      </c>
      <c r="K5" s="4">
        <v>222.46</v>
      </c>
      <c r="L5" s="4">
        <v>117</v>
      </c>
      <c r="M5" s="4">
        <v>239.07999999999899</v>
      </c>
      <c r="N5" s="4">
        <v>22</v>
      </c>
      <c r="O5" s="4">
        <v>44.019999999999897</v>
      </c>
    </row>
    <row r="6" spans="1:15">
      <c r="A6" s="4" t="s">
        <v>5</v>
      </c>
      <c r="B6" s="4">
        <v>24</v>
      </c>
      <c r="C6" s="4" t="s">
        <v>14</v>
      </c>
      <c r="D6" s="4">
        <v>675</v>
      </c>
      <c r="E6" s="4" t="s">
        <v>7</v>
      </c>
      <c r="F6" s="4">
        <v>46</v>
      </c>
      <c r="G6" s="4">
        <v>81.59</v>
      </c>
      <c r="H6" s="4">
        <v>13</v>
      </c>
      <c r="I6" s="4">
        <v>21.93</v>
      </c>
      <c r="J6" s="4">
        <v>9</v>
      </c>
      <c r="K6" s="4">
        <v>14.83</v>
      </c>
      <c r="L6" s="4">
        <v>25</v>
      </c>
      <c r="M6" s="4">
        <v>44.6799999999999</v>
      </c>
      <c r="N6" s="4">
        <v>8</v>
      </c>
      <c r="O6" s="4">
        <v>13.649999999999901</v>
      </c>
    </row>
    <row r="7" spans="1:15">
      <c r="A7" s="4" t="s">
        <v>5</v>
      </c>
      <c r="B7" s="4">
        <v>24</v>
      </c>
      <c r="C7" s="4" t="s">
        <v>6</v>
      </c>
      <c r="D7" s="4" t="s">
        <v>12</v>
      </c>
      <c r="E7" s="4" t="s">
        <v>15</v>
      </c>
      <c r="F7" s="4">
        <v>64</v>
      </c>
      <c r="G7" s="4">
        <v>109.64</v>
      </c>
      <c r="H7" s="4">
        <v>35</v>
      </c>
      <c r="I7" s="4">
        <v>50.839999999999897</v>
      </c>
      <c r="J7" s="4">
        <v>32</v>
      </c>
      <c r="K7" s="4">
        <v>43.14</v>
      </c>
      <c r="L7" s="4">
        <v>29</v>
      </c>
      <c r="M7" s="4">
        <v>51.72</v>
      </c>
      <c r="N7" s="4">
        <v>0</v>
      </c>
      <c r="O7" s="4">
        <v>0</v>
      </c>
    </row>
    <row r="8" spans="1:15">
      <c r="A8" s="4" t="s">
        <v>5</v>
      </c>
      <c r="B8" s="4">
        <v>24</v>
      </c>
      <c r="C8" s="4" t="s">
        <v>49</v>
      </c>
      <c r="D8" s="4" t="s">
        <v>12</v>
      </c>
      <c r="E8" s="4" t="s">
        <v>13</v>
      </c>
      <c r="F8" s="4">
        <v>12</v>
      </c>
      <c r="G8" s="4">
        <v>26.93</v>
      </c>
      <c r="H8" s="4">
        <v>1</v>
      </c>
      <c r="I8" s="4">
        <v>1.85</v>
      </c>
      <c r="J8" s="4">
        <v>1</v>
      </c>
      <c r="K8" s="4">
        <v>1.85</v>
      </c>
      <c r="L8" s="4">
        <v>11</v>
      </c>
      <c r="M8" s="4">
        <v>24.43</v>
      </c>
      <c r="N8" s="4">
        <v>0</v>
      </c>
      <c r="O8" s="4">
        <v>0</v>
      </c>
    </row>
    <row r="9" spans="1:15">
      <c r="A9" s="4" t="s">
        <v>5</v>
      </c>
      <c r="B9" s="4">
        <v>24</v>
      </c>
      <c r="C9" s="4" t="s">
        <v>11</v>
      </c>
      <c r="D9" s="4">
        <v>668</v>
      </c>
      <c r="E9" s="4" t="s">
        <v>7</v>
      </c>
      <c r="F9" s="4">
        <v>18</v>
      </c>
      <c r="G9" s="4">
        <v>34.22</v>
      </c>
      <c r="H9" s="4">
        <v>6</v>
      </c>
      <c r="I9" s="4">
        <v>10.9</v>
      </c>
      <c r="J9" s="4">
        <v>5</v>
      </c>
      <c r="K9" s="4">
        <v>8.4700000000000006</v>
      </c>
      <c r="L9" s="4">
        <v>8</v>
      </c>
      <c r="M9" s="4">
        <v>15.82</v>
      </c>
      <c r="N9" s="4">
        <v>3</v>
      </c>
      <c r="O9" s="4">
        <v>5.25</v>
      </c>
    </row>
    <row r="10" spans="1:15">
      <c r="A10" s="4" t="s">
        <v>5</v>
      </c>
      <c r="B10" s="4">
        <v>24</v>
      </c>
      <c r="C10" s="4" t="s">
        <v>16</v>
      </c>
      <c r="D10" s="4" t="s">
        <v>12</v>
      </c>
      <c r="E10" s="4" t="s">
        <v>17</v>
      </c>
      <c r="F10" s="4">
        <v>36</v>
      </c>
      <c r="G10" s="4">
        <v>62.44</v>
      </c>
      <c r="H10" s="4">
        <v>10</v>
      </c>
      <c r="I10" s="4">
        <v>14.66</v>
      </c>
      <c r="J10" s="4">
        <v>2</v>
      </c>
      <c r="K10" s="4">
        <v>1.64</v>
      </c>
      <c r="L10" s="4">
        <v>20</v>
      </c>
      <c r="M10" s="4">
        <v>34.85</v>
      </c>
      <c r="N10" s="4">
        <v>6</v>
      </c>
      <c r="O10" s="4">
        <v>10.87</v>
      </c>
    </row>
    <row r="11" spans="1:15">
      <c r="A11" s="4" t="s">
        <v>5</v>
      </c>
      <c r="B11" s="4">
        <v>24</v>
      </c>
      <c r="C11" s="4" t="s">
        <v>18</v>
      </c>
      <c r="D11" s="4">
        <v>454</v>
      </c>
      <c r="E11" s="4" t="s">
        <v>17</v>
      </c>
      <c r="F11" s="4">
        <v>12</v>
      </c>
      <c r="G11" s="4">
        <v>23.06</v>
      </c>
      <c r="H11" s="4">
        <v>2</v>
      </c>
      <c r="I11" s="4">
        <v>3.79</v>
      </c>
      <c r="J11" s="4">
        <v>2</v>
      </c>
      <c r="K11" s="4">
        <v>3.19</v>
      </c>
      <c r="L11" s="4">
        <v>4</v>
      </c>
      <c r="M11" s="4">
        <v>8.23</v>
      </c>
      <c r="N11" s="4">
        <v>6</v>
      </c>
      <c r="O11" s="4">
        <v>11.03</v>
      </c>
    </row>
    <row r="12" spans="1:15">
      <c r="A12" s="4" t="s">
        <v>5</v>
      </c>
      <c r="B12" s="4">
        <v>24</v>
      </c>
      <c r="C12" s="4" t="s">
        <v>19</v>
      </c>
      <c r="D12" s="4">
        <v>450</v>
      </c>
      <c r="E12" s="4" t="s">
        <v>15</v>
      </c>
      <c r="F12" s="4">
        <v>202</v>
      </c>
      <c r="G12" s="4">
        <v>380.8</v>
      </c>
      <c r="H12" s="4">
        <v>125</v>
      </c>
      <c r="I12" s="4">
        <v>213.569999999999</v>
      </c>
      <c r="J12" s="4">
        <v>119</v>
      </c>
      <c r="K12" s="4">
        <v>168.5</v>
      </c>
      <c r="L12" s="4">
        <v>66</v>
      </c>
      <c r="M12" s="4">
        <v>121.38999999999901</v>
      </c>
      <c r="N12" s="4">
        <v>10</v>
      </c>
      <c r="O12" s="4">
        <v>20.009999999999899</v>
      </c>
    </row>
    <row r="13" spans="1:15">
      <c r="A13" s="4" t="s">
        <v>5</v>
      </c>
      <c r="B13" s="4">
        <v>24</v>
      </c>
      <c r="C13" s="4" t="s">
        <v>16</v>
      </c>
      <c r="D13" s="4">
        <v>448</v>
      </c>
      <c r="E13" s="4" t="s">
        <v>7</v>
      </c>
      <c r="F13" s="4">
        <v>261</v>
      </c>
      <c r="G13" s="4">
        <v>452.85</v>
      </c>
      <c r="H13" s="4">
        <v>115</v>
      </c>
      <c r="I13" s="4">
        <v>192.52</v>
      </c>
      <c r="J13" s="4">
        <v>69</v>
      </c>
      <c r="K13" s="4">
        <v>101.85</v>
      </c>
      <c r="L13" s="4">
        <v>101</v>
      </c>
      <c r="M13" s="4">
        <v>173.56</v>
      </c>
      <c r="N13" s="4">
        <v>45</v>
      </c>
      <c r="O13" s="4">
        <v>79.83</v>
      </c>
    </row>
    <row r="14" spans="1:15">
      <c r="A14" s="4" t="s">
        <v>5</v>
      </c>
      <c r="B14" s="4">
        <v>24</v>
      </c>
      <c r="C14" s="4" t="s">
        <v>20</v>
      </c>
      <c r="D14" s="4">
        <v>446</v>
      </c>
      <c r="E14" s="4" t="s">
        <v>15</v>
      </c>
      <c r="F14" s="4">
        <v>98</v>
      </c>
      <c r="G14" s="4">
        <v>186.69</v>
      </c>
      <c r="H14" s="4">
        <v>60</v>
      </c>
      <c r="I14" s="4">
        <v>97.799999999999898</v>
      </c>
      <c r="J14" s="4">
        <v>58</v>
      </c>
      <c r="K14" s="4">
        <v>71.930000000000007</v>
      </c>
      <c r="L14" s="4">
        <v>34</v>
      </c>
      <c r="M14" s="4">
        <v>65.39</v>
      </c>
      <c r="N14" s="4">
        <v>4</v>
      </c>
      <c r="O14" s="4">
        <v>7.25</v>
      </c>
    </row>
    <row r="15" spans="1:15">
      <c r="A15" s="4" t="s">
        <v>5</v>
      </c>
      <c r="B15" s="4">
        <v>24</v>
      </c>
      <c r="C15" s="4" t="s">
        <v>18</v>
      </c>
      <c r="D15" s="4">
        <v>454</v>
      </c>
      <c r="E15" s="4" t="s">
        <v>21</v>
      </c>
      <c r="F15" s="4">
        <v>65</v>
      </c>
      <c r="G15" s="4">
        <v>125.7</v>
      </c>
      <c r="H15" s="4">
        <v>38</v>
      </c>
      <c r="I15" s="4">
        <v>63.18</v>
      </c>
      <c r="J15" s="4">
        <v>37</v>
      </c>
      <c r="K15" s="4">
        <v>56.449999999999903</v>
      </c>
      <c r="L15" s="4">
        <v>24</v>
      </c>
      <c r="M15" s="4">
        <v>47.01</v>
      </c>
      <c r="N15" s="4">
        <v>3</v>
      </c>
      <c r="O15" s="4">
        <v>6.12</v>
      </c>
    </row>
    <row r="16" spans="1:15">
      <c r="A16" s="4" t="s">
        <v>5</v>
      </c>
      <c r="B16" s="4">
        <v>24</v>
      </c>
      <c r="C16" s="4" t="s">
        <v>22</v>
      </c>
      <c r="D16" s="4">
        <v>676</v>
      </c>
      <c r="E16" s="4" t="s">
        <v>9</v>
      </c>
      <c r="F16" s="4">
        <v>33</v>
      </c>
      <c r="G16" s="4">
        <v>59.54</v>
      </c>
      <c r="H16" s="4">
        <v>14</v>
      </c>
      <c r="I16" s="4">
        <v>21.939999999999898</v>
      </c>
      <c r="J16" s="4">
        <v>9</v>
      </c>
      <c r="K16" s="4">
        <v>14.18</v>
      </c>
      <c r="L16" s="4">
        <v>13</v>
      </c>
      <c r="M16" s="4">
        <v>24.38</v>
      </c>
      <c r="N16" s="4">
        <v>6</v>
      </c>
      <c r="O16" s="4">
        <v>10.84</v>
      </c>
    </row>
    <row r="17" spans="1:15">
      <c r="A17" s="4" t="s">
        <v>5</v>
      </c>
      <c r="B17" s="4">
        <v>24</v>
      </c>
      <c r="C17" s="4" t="s">
        <v>6</v>
      </c>
      <c r="D17" s="4" t="s">
        <v>12</v>
      </c>
      <c r="E17" s="4" t="s">
        <v>23</v>
      </c>
      <c r="F17" s="4">
        <v>15</v>
      </c>
      <c r="G17" s="4">
        <v>28.62</v>
      </c>
      <c r="H17" s="4">
        <v>7</v>
      </c>
      <c r="I17" s="4">
        <v>12</v>
      </c>
      <c r="J17" s="4">
        <v>7</v>
      </c>
      <c r="K17" s="4">
        <v>9.93</v>
      </c>
      <c r="L17" s="4">
        <v>7</v>
      </c>
      <c r="M17" s="4">
        <v>13.04</v>
      </c>
      <c r="N17" s="4">
        <v>0</v>
      </c>
      <c r="O17" s="4">
        <v>0</v>
      </c>
    </row>
    <row r="18" spans="1:15">
      <c r="A18" s="4" t="s">
        <v>5</v>
      </c>
      <c r="B18" s="4">
        <v>24</v>
      </c>
      <c r="C18" s="4" t="s">
        <v>16</v>
      </c>
      <c r="D18" s="4">
        <v>448</v>
      </c>
      <c r="E18" s="4" t="s">
        <v>23</v>
      </c>
      <c r="F18" s="4">
        <v>12</v>
      </c>
      <c r="G18" s="4">
        <v>20.72</v>
      </c>
      <c r="H18" s="4">
        <v>8</v>
      </c>
      <c r="I18" s="4">
        <v>11.86</v>
      </c>
      <c r="J18" s="4">
        <v>8</v>
      </c>
      <c r="K18" s="4">
        <v>11.86</v>
      </c>
      <c r="L18" s="4">
        <v>3</v>
      </c>
      <c r="M18" s="4">
        <v>4.97</v>
      </c>
      <c r="N18" s="4">
        <v>1</v>
      </c>
      <c r="O18" s="4">
        <v>1.73</v>
      </c>
    </row>
    <row r="19" spans="1:15">
      <c r="A19" s="4" t="s">
        <v>5</v>
      </c>
      <c r="B19" s="4">
        <v>24</v>
      </c>
      <c r="C19" s="4" t="s">
        <v>22</v>
      </c>
      <c r="D19" s="4">
        <v>676</v>
      </c>
      <c r="E19" s="4" t="s">
        <v>21</v>
      </c>
      <c r="F19" s="4">
        <v>92</v>
      </c>
      <c r="G19" s="4">
        <v>154.66</v>
      </c>
      <c r="H19" s="4">
        <v>69</v>
      </c>
      <c r="I19" s="4">
        <v>109.68</v>
      </c>
      <c r="J19" s="4">
        <v>68</v>
      </c>
      <c r="K19" s="4">
        <v>99.8</v>
      </c>
      <c r="L19" s="4">
        <v>21</v>
      </c>
      <c r="M19" s="4">
        <v>39.090000000000003</v>
      </c>
      <c r="N19" s="4">
        <v>2</v>
      </c>
      <c r="O19" s="4">
        <v>2.04</v>
      </c>
    </row>
    <row r="20" spans="1:15">
      <c r="A20" s="4" t="s">
        <v>5</v>
      </c>
      <c r="B20" s="4">
        <v>24</v>
      </c>
      <c r="C20" s="4" t="s">
        <v>8</v>
      </c>
      <c r="D20" s="4">
        <v>672</v>
      </c>
      <c r="E20" s="4" t="s">
        <v>21</v>
      </c>
      <c r="F20" s="4">
        <v>57</v>
      </c>
      <c r="G20" s="4">
        <v>102.59</v>
      </c>
      <c r="H20" s="4">
        <v>9</v>
      </c>
      <c r="I20" s="4">
        <v>15.07</v>
      </c>
      <c r="J20" s="4">
        <v>9</v>
      </c>
      <c r="K20" s="4">
        <v>12.03</v>
      </c>
      <c r="L20" s="4">
        <v>42</v>
      </c>
      <c r="M20" s="4">
        <v>74.37</v>
      </c>
      <c r="N20" s="4">
        <v>6</v>
      </c>
      <c r="O20" s="4">
        <v>11.149999999999901</v>
      </c>
    </row>
    <row r="21" spans="1:15">
      <c r="A21" s="4" t="s">
        <v>5</v>
      </c>
      <c r="B21" s="4">
        <v>24</v>
      </c>
      <c r="C21" s="4" t="s">
        <v>24</v>
      </c>
      <c r="D21" s="4">
        <v>669</v>
      </c>
      <c r="E21" s="4" t="s">
        <v>9</v>
      </c>
      <c r="F21" s="4">
        <v>14</v>
      </c>
      <c r="G21" s="4">
        <v>25.69</v>
      </c>
      <c r="H21" s="4">
        <v>2</v>
      </c>
      <c r="I21" s="4">
        <v>3.65</v>
      </c>
      <c r="J21" s="4">
        <v>2</v>
      </c>
      <c r="K21" s="4">
        <v>3.65</v>
      </c>
      <c r="L21" s="4">
        <v>11</v>
      </c>
      <c r="M21" s="4">
        <v>20.1099999999999</v>
      </c>
      <c r="N21" s="4">
        <v>1</v>
      </c>
      <c r="O21" s="4">
        <v>1.82</v>
      </c>
    </row>
    <row r="22" spans="1:15">
      <c r="A22" s="4" t="s">
        <v>5</v>
      </c>
      <c r="B22" s="4">
        <v>24</v>
      </c>
      <c r="C22" s="4" t="s">
        <v>11</v>
      </c>
      <c r="D22" s="4">
        <v>668</v>
      </c>
      <c r="E22" s="4" t="s">
        <v>9</v>
      </c>
      <c r="F22" s="4">
        <v>13</v>
      </c>
      <c r="G22" s="4">
        <v>26.46</v>
      </c>
      <c r="H22" s="4">
        <v>4</v>
      </c>
      <c r="I22" s="4">
        <v>7.99</v>
      </c>
      <c r="J22" s="4">
        <v>2</v>
      </c>
      <c r="K22" s="4">
        <v>4.2</v>
      </c>
      <c r="L22" s="4">
        <v>9</v>
      </c>
      <c r="M22" s="4">
        <v>17.75</v>
      </c>
      <c r="N22" s="4">
        <v>0</v>
      </c>
      <c r="O22" s="4">
        <v>0</v>
      </c>
    </row>
    <row r="23" spans="1:15">
      <c r="A23" s="4" t="s">
        <v>5</v>
      </c>
      <c r="B23" s="4">
        <v>24</v>
      </c>
      <c r="C23" s="4" t="s">
        <v>25</v>
      </c>
      <c r="D23" s="4">
        <v>453</v>
      </c>
      <c r="E23" s="4" t="s">
        <v>21</v>
      </c>
      <c r="F23" s="4">
        <v>100</v>
      </c>
      <c r="G23" s="4">
        <v>200.9</v>
      </c>
      <c r="H23" s="4">
        <v>47</v>
      </c>
      <c r="I23" s="4">
        <v>82.469999999999899</v>
      </c>
      <c r="J23" s="4">
        <v>47</v>
      </c>
      <c r="K23" s="4">
        <v>77.099999999999895</v>
      </c>
      <c r="L23" s="4">
        <v>46</v>
      </c>
      <c r="M23" s="4">
        <v>95.899999999999906</v>
      </c>
      <c r="N23" s="4">
        <v>6</v>
      </c>
      <c r="O23" s="4">
        <v>10.62</v>
      </c>
    </row>
    <row r="24" spans="1:15">
      <c r="A24" s="4" t="s">
        <v>5</v>
      </c>
      <c r="B24" s="4">
        <v>24</v>
      </c>
      <c r="C24" s="4" t="s">
        <v>49</v>
      </c>
      <c r="D24" s="4">
        <v>445</v>
      </c>
      <c r="E24" s="4" t="s">
        <v>26</v>
      </c>
      <c r="F24" s="4">
        <v>2</v>
      </c>
      <c r="G24" s="4">
        <v>3.5</v>
      </c>
      <c r="H24" s="4">
        <v>1</v>
      </c>
      <c r="I24" s="4">
        <v>1.8</v>
      </c>
      <c r="J24" s="4">
        <v>1</v>
      </c>
      <c r="K24" s="4">
        <v>1.8</v>
      </c>
      <c r="L24" s="4">
        <v>1</v>
      </c>
      <c r="M24" s="4">
        <v>1.2</v>
      </c>
      <c r="N24" s="4">
        <v>0</v>
      </c>
      <c r="O24" s="4">
        <v>0</v>
      </c>
    </row>
    <row r="25" spans="1:15">
      <c r="A25" s="4" t="s">
        <v>5</v>
      </c>
      <c r="B25" s="4">
        <v>24</v>
      </c>
      <c r="C25" s="4" t="s">
        <v>27</v>
      </c>
      <c r="D25" s="4">
        <v>460</v>
      </c>
      <c r="E25" s="4" t="s">
        <v>15</v>
      </c>
      <c r="F25" s="4">
        <v>153</v>
      </c>
      <c r="G25" s="4">
        <v>253.98</v>
      </c>
      <c r="H25" s="4">
        <v>90</v>
      </c>
      <c r="I25" s="4">
        <v>132.28</v>
      </c>
      <c r="J25" s="4">
        <v>83</v>
      </c>
      <c r="K25" s="4">
        <v>94.79</v>
      </c>
      <c r="L25" s="4">
        <v>48</v>
      </c>
      <c r="M25" s="4">
        <v>82.179999999999893</v>
      </c>
      <c r="N25" s="4">
        <v>15</v>
      </c>
      <c r="O25" s="4">
        <v>26.86</v>
      </c>
    </row>
    <row r="26" spans="1:15">
      <c r="A26" s="4" t="s">
        <v>5</v>
      </c>
      <c r="B26" s="4">
        <v>24</v>
      </c>
      <c r="C26" s="4" t="s">
        <v>6</v>
      </c>
      <c r="D26" s="4">
        <v>456</v>
      </c>
      <c r="E26" s="4" t="s">
        <v>21</v>
      </c>
      <c r="F26" s="4">
        <v>52</v>
      </c>
      <c r="G26" s="4">
        <v>96.36</v>
      </c>
      <c r="H26" s="4">
        <v>11</v>
      </c>
      <c r="I26" s="4">
        <v>16.5</v>
      </c>
      <c r="J26" s="4">
        <v>11</v>
      </c>
      <c r="K26" s="4">
        <v>15.19</v>
      </c>
      <c r="L26" s="4">
        <v>35</v>
      </c>
      <c r="M26" s="4">
        <v>64.339999999999904</v>
      </c>
      <c r="N26" s="4">
        <v>6</v>
      </c>
      <c r="O26" s="4">
        <v>13.04</v>
      </c>
    </row>
    <row r="27" spans="1:15">
      <c r="A27" s="4" t="s">
        <v>5</v>
      </c>
      <c r="B27" s="4">
        <v>24</v>
      </c>
      <c r="C27" s="4" t="s">
        <v>28</v>
      </c>
      <c r="D27" s="4">
        <v>458</v>
      </c>
      <c r="E27" s="4" t="s">
        <v>15</v>
      </c>
      <c r="F27" s="4">
        <v>148</v>
      </c>
      <c r="G27" s="4">
        <v>271.08</v>
      </c>
      <c r="H27" s="4">
        <v>55</v>
      </c>
      <c r="I27" s="4">
        <v>91.419999999999902</v>
      </c>
      <c r="J27" s="4">
        <v>53</v>
      </c>
      <c r="K27" s="4">
        <v>65.419999999999902</v>
      </c>
      <c r="L27" s="4">
        <v>86</v>
      </c>
      <c r="M27" s="4">
        <v>157.24</v>
      </c>
      <c r="N27" s="4">
        <v>7</v>
      </c>
      <c r="O27" s="4">
        <v>12.6</v>
      </c>
    </row>
    <row r="28" spans="1:15">
      <c r="A28" s="4" t="s">
        <v>5</v>
      </c>
      <c r="B28" s="4">
        <v>24</v>
      </c>
      <c r="C28" s="4" t="s">
        <v>29</v>
      </c>
      <c r="D28" s="4">
        <v>461</v>
      </c>
      <c r="E28" s="4" t="s">
        <v>17</v>
      </c>
      <c r="F28" s="4">
        <v>176</v>
      </c>
      <c r="G28" s="4">
        <v>348.57</v>
      </c>
      <c r="H28" s="4">
        <v>47</v>
      </c>
      <c r="I28" s="4">
        <v>77.45</v>
      </c>
      <c r="J28" s="4">
        <v>15</v>
      </c>
      <c r="K28" s="4">
        <v>21.499999999999901</v>
      </c>
      <c r="L28" s="4">
        <v>92</v>
      </c>
      <c r="M28" s="4">
        <v>186.15</v>
      </c>
      <c r="N28" s="4">
        <v>34</v>
      </c>
      <c r="O28" s="4">
        <v>69.64</v>
      </c>
    </row>
    <row r="29" spans="1:15">
      <c r="A29" s="4" t="s">
        <v>5</v>
      </c>
      <c r="B29" s="4">
        <v>24</v>
      </c>
      <c r="C29" s="4" t="s">
        <v>30</v>
      </c>
      <c r="D29" s="4" t="s">
        <v>12</v>
      </c>
      <c r="E29" s="4" t="s">
        <v>26</v>
      </c>
      <c r="F29" s="4">
        <v>126</v>
      </c>
      <c r="G29" s="4">
        <v>230.7</v>
      </c>
      <c r="H29" s="4">
        <v>28</v>
      </c>
      <c r="I29" s="4">
        <v>47.73</v>
      </c>
      <c r="J29" s="4">
        <v>17</v>
      </c>
      <c r="K29" s="4">
        <v>26.7</v>
      </c>
      <c r="L29" s="4">
        <v>95</v>
      </c>
      <c r="M29" s="4">
        <v>169.45</v>
      </c>
      <c r="N29" s="4">
        <v>3</v>
      </c>
      <c r="O29" s="4">
        <v>5.0599999999999996</v>
      </c>
    </row>
    <row r="30" spans="1:15">
      <c r="A30" s="4" t="s">
        <v>5</v>
      </c>
      <c r="B30" s="4">
        <v>24</v>
      </c>
      <c r="C30" s="4" t="s">
        <v>20</v>
      </c>
      <c r="D30" s="4">
        <v>446</v>
      </c>
      <c r="E30" s="4" t="s">
        <v>21</v>
      </c>
      <c r="F30" s="4">
        <v>133</v>
      </c>
      <c r="G30" s="4">
        <v>258.19</v>
      </c>
      <c r="H30" s="4">
        <v>59</v>
      </c>
      <c r="I30" s="4">
        <v>100.23</v>
      </c>
      <c r="J30" s="4">
        <v>57</v>
      </c>
      <c r="K30" s="4">
        <v>87.84</v>
      </c>
      <c r="L30" s="4">
        <v>61</v>
      </c>
      <c r="M30" s="4">
        <v>117.829999999999</v>
      </c>
      <c r="N30" s="4">
        <v>13</v>
      </c>
      <c r="O30" s="4">
        <v>28.83</v>
      </c>
    </row>
    <row r="31" spans="1:15">
      <c r="A31" s="4" t="s">
        <v>5</v>
      </c>
      <c r="B31" s="4">
        <v>24</v>
      </c>
      <c r="C31" s="4" t="s">
        <v>18</v>
      </c>
      <c r="D31" s="4" t="s">
        <v>12</v>
      </c>
      <c r="E31" s="4" t="s">
        <v>15</v>
      </c>
      <c r="F31" s="4">
        <v>41</v>
      </c>
      <c r="G31" s="4">
        <v>79.459999999999994</v>
      </c>
      <c r="H31" s="4">
        <v>20</v>
      </c>
      <c r="I31" s="4">
        <v>33.729999999999997</v>
      </c>
      <c r="J31" s="4">
        <v>19</v>
      </c>
      <c r="K31" s="4">
        <v>25.54</v>
      </c>
      <c r="L31" s="4">
        <v>18</v>
      </c>
      <c r="M31" s="4">
        <v>34.469999999999899</v>
      </c>
      <c r="N31" s="4">
        <v>3</v>
      </c>
      <c r="O31" s="4">
        <v>6.29</v>
      </c>
    </row>
    <row r="32" spans="1:15">
      <c r="A32" s="4" t="s">
        <v>5</v>
      </c>
      <c r="B32" s="4">
        <v>24</v>
      </c>
      <c r="C32" s="4" t="s">
        <v>22</v>
      </c>
      <c r="D32" s="4">
        <v>676</v>
      </c>
      <c r="E32" s="4" t="s">
        <v>26</v>
      </c>
      <c r="F32" s="4">
        <v>3</v>
      </c>
      <c r="G32" s="4">
        <v>5.31</v>
      </c>
      <c r="H32" s="4">
        <v>0</v>
      </c>
      <c r="I32" s="4">
        <v>0</v>
      </c>
      <c r="J32" s="4">
        <v>0</v>
      </c>
      <c r="K32" s="4">
        <v>0</v>
      </c>
      <c r="L32" s="4">
        <v>3</v>
      </c>
      <c r="M32" s="4">
        <v>5.31</v>
      </c>
      <c r="N32" s="4">
        <v>0</v>
      </c>
      <c r="O32" s="4">
        <v>0</v>
      </c>
    </row>
    <row r="33" spans="1:15">
      <c r="A33" s="4" t="s">
        <v>5</v>
      </c>
      <c r="B33" s="4">
        <v>24</v>
      </c>
      <c r="C33" s="4" t="s">
        <v>19</v>
      </c>
      <c r="D33" s="4">
        <v>450</v>
      </c>
      <c r="E33" s="4" t="s">
        <v>26</v>
      </c>
      <c r="F33" s="4">
        <v>118</v>
      </c>
      <c r="G33" s="4">
        <v>227.21</v>
      </c>
      <c r="H33" s="4">
        <v>52</v>
      </c>
      <c r="I33" s="4">
        <v>88.39</v>
      </c>
      <c r="J33" s="4">
        <v>27</v>
      </c>
      <c r="K33" s="4">
        <v>32.869999999999997</v>
      </c>
      <c r="L33" s="4">
        <v>64</v>
      </c>
      <c r="M33" s="4">
        <v>120.679999999999</v>
      </c>
      <c r="N33" s="4">
        <v>2</v>
      </c>
      <c r="O33" s="4">
        <v>4.4400000000000004</v>
      </c>
    </row>
    <row r="34" spans="1:15">
      <c r="A34" s="4" t="s">
        <v>5</v>
      </c>
      <c r="B34" s="4">
        <v>24</v>
      </c>
      <c r="C34" s="4" t="s">
        <v>31</v>
      </c>
      <c r="D34" s="4" t="s">
        <v>12</v>
      </c>
      <c r="E34" s="4" t="s">
        <v>26</v>
      </c>
      <c r="F34" s="4">
        <v>32</v>
      </c>
      <c r="G34" s="4">
        <v>53.42</v>
      </c>
      <c r="H34" s="4">
        <v>12</v>
      </c>
      <c r="I34" s="4">
        <v>16.98</v>
      </c>
      <c r="J34" s="4">
        <v>6</v>
      </c>
      <c r="K34" s="4">
        <v>7.7099999999999902</v>
      </c>
      <c r="L34" s="4">
        <v>17</v>
      </c>
      <c r="M34" s="4">
        <v>29.54</v>
      </c>
      <c r="N34" s="4">
        <v>3</v>
      </c>
      <c r="O34" s="4">
        <v>5.07</v>
      </c>
    </row>
    <row r="35" spans="1:15">
      <c r="A35" s="4" t="s">
        <v>5</v>
      </c>
      <c r="B35" s="4">
        <v>24</v>
      </c>
      <c r="C35" s="4" t="s">
        <v>32</v>
      </c>
      <c r="D35" s="4" t="s">
        <v>12</v>
      </c>
      <c r="E35" s="4" t="s">
        <v>33</v>
      </c>
      <c r="F35" s="4">
        <v>2421</v>
      </c>
      <c r="G35" s="4">
        <v>4260.3900000000003</v>
      </c>
      <c r="H35" s="4">
        <v>1215</v>
      </c>
      <c r="I35" s="4">
        <v>1896.8899999999901</v>
      </c>
      <c r="J35" s="4">
        <v>778</v>
      </c>
      <c r="K35" s="4">
        <v>928.49</v>
      </c>
      <c r="L35" s="4">
        <v>914</v>
      </c>
      <c r="M35" s="4">
        <v>1606.43</v>
      </c>
      <c r="N35" s="4">
        <v>292</v>
      </c>
      <c r="O35" s="4">
        <v>519.45999999999901</v>
      </c>
    </row>
    <row r="36" spans="1:15">
      <c r="A36" s="4" t="s">
        <v>5</v>
      </c>
      <c r="B36" s="4">
        <v>24</v>
      </c>
      <c r="C36" s="4" t="s">
        <v>34</v>
      </c>
      <c r="D36" s="4">
        <v>462</v>
      </c>
      <c r="E36" s="4" t="s">
        <v>15</v>
      </c>
      <c r="F36" s="4">
        <v>117</v>
      </c>
      <c r="G36" s="4">
        <v>254.42</v>
      </c>
      <c r="H36" s="4">
        <v>59</v>
      </c>
      <c r="I36" s="4">
        <v>110.259999999999</v>
      </c>
      <c r="J36" s="4">
        <v>53</v>
      </c>
      <c r="K36" s="4">
        <v>69.1099999999999</v>
      </c>
      <c r="L36" s="4">
        <v>49</v>
      </c>
      <c r="M36" s="4">
        <v>112.759999999999</v>
      </c>
      <c r="N36" s="4">
        <v>9</v>
      </c>
      <c r="O36" s="4">
        <v>17.12</v>
      </c>
    </row>
    <row r="37" spans="1:15">
      <c r="A37" s="4" t="s">
        <v>5</v>
      </c>
      <c r="B37" s="4">
        <v>24</v>
      </c>
      <c r="C37" s="4" t="s">
        <v>35</v>
      </c>
      <c r="D37" s="4">
        <v>442</v>
      </c>
      <c r="E37" s="4" t="s">
        <v>23</v>
      </c>
      <c r="F37" s="4">
        <v>8</v>
      </c>
      <c r="G37" s="4">
        <v>15.71</v>
      </c>
      <c r="H37" s="4">
        <v>5</v>
      </c>
      <c r="I37" s="4">
        <v>8.5</v>
      </c>
      <c r="J37" s="4">
        <v>5</v>
      </c>
      <c r="K37" s="4">
        <v>8.5</v>
      </c>
      <c r="L37" s="4">
        <v>2</v>
      </c>
      <c r="M37" s="4">
        <v>4.1500000000000004</v>
      </c>
      <c r="N37" s="4">
        <v>1</v>
      </c>
      <c r="O37" s="4">
        <v>1.88</v>
      </c>
    </row>
    <row r="38" spans="1:15">
      <c r="A38" s="4" t="s">
        <v>5</v>
      </c>
      <c r="B38" s="4">
        <v>24</v>
      </c>
      <c r="C38" s="4" t="s">
        <v>35</v>
      </c>
      <c r="D38" s="4" t="s">
        <v>12</v>
      </c>
      <c r="E38" s="4" t="s">
        <v>21</v>
      </c>
      <c r="F38" s="4">
        <v>260</v>
      </c>
      <c r="G38" s="4">
        <v>488.61</v>
      </c>
      <c r="H38" s="4">
        <v>144</v>
      </c>
      <c r="I38" s="4">
        <v>244.229999999999</v>
      </c>
      <c r="J38" s="4">
        <v>135</v>
      </c>
      <c r="K38" s="4">
        <v>216.98999999999899</v>
      </c>
      <c r="L38" s="4">
        <v>95</v>
      </c>
      <c r="M38" s="4">
        <v>179.77</v>
      </c>
      <c r="N38" s="4">
        <v>21</v>
      </c>
      <c r="O38" s="4">
        <v>39.83</v>
      </c>
    </row>
    <row r="39" spans="1:15">
      <c r="A39" s="4" t="s">
        <v>5</v>
      </c>
      <c r="B39" s="4">
        <v>24</v>
      </c>
      <c r="C39" s="4" t="s">
        <v>8</v>
      </c>
      <c r="D39" s="4" t="s">
        <v>12</v>
      </c>
      <c r="E39" s="4" t="s">
        <v>10</v>
      </c>
      <c r="F39" s="4">
        <v>135</v>
      </c>
      <c r="G39" s="4">
        <v>252.66</v>
      </c>
      <c r="H39" s="4">
        <v>62</v>
      </c>
      <c r="I39" s="4">
        <v>107.36</v>
      </c>
      <c r="J39" s="4">
        <v>42</v>
      </c>
      <c r="K39" s="4">
        <v>72.13</v>
      </c>
      <c r="L39" s="4">
        <v>53</v>
      </c>
      <c r="M39" s="4">
        <v>96.779999999999902</v>
      </c>
      <c r="N39" s="4">
        <v>20</v>
      </c>
      <c r="O39" s="4">
        <v>37.079999999999899</v>
      </c>
    </row>
    <row r="40" spans="1:15">
      <c r="A40" s="4" t="s">
        <v>5</v>
      </c>
      <c r="B40" s="4">
        <v>24</v>
      </c>
      <c r="C40" s="4" t="s">
        <v>36</v>
      </c>
      <c r="D40" s="4">
        <v>455</v>
      </c>
      <c r="E40" s="4" t="s">
        <v>15</v>
      </c>
      <c r="F40" s="4">
        <v>84</v>
      </c>
      <c r="G40" s="4">
        <v>155.9</v>
      </c>
      <c r="H40" s="4">
        <v>32</v>
      </c>
      <c r="I40" s="4">
        <v>54.239999999999903</v>
      </c>
      <c r="J40" s="4">
        <v>31</v>
      </c>
      <c r="K40" s="4">
        <v>38.090000000000003</v>
      </c>
      <c r="L40" s="4">
        <v>48</v>
      </c>
      <c r="M40" s="4">
        <v>89.8599999999999</v>
      </c>
      <c r="N40" s="4">
        <v>4</v>
      </c>
      <c r="O40" s="4">
        <v>7.01</v>
      </c>
    </row>
    <row r="41" spans="1:15">
      <c r="A41" s="4" t="s">
        <v>5</v>
      </c>
      <c r="B41" s="4">
        <v>24</v>
      </c>
      <c r="C41" s="4" t="s">
        <v>22</v>
      </c>
      <c r="D41" s="4">
        <v>676</v>
      </c>
      <c r="E41" s="4" t="s">
        <v>15</v>
      </c>
      <c r="F41" s="4">
        <v>49</v>
      </c>
      <c r="G41" s="4">
        <v>92.67</v>
      </c>
      <c r="H41" s="4">
        <v>24</v>
      </c>
      <c r="I41" s="4">
        <v>39.5</v>
      </c>
      <c r="J41" s="4">
        <v>23</v>
      </c>
      <c r="K41" s="4">
        <v>31.779999999999902</v>
      </c>
      <c r="L41" s="4">
        <v>25</v>
      </c>
      <c r="M41" s="4">
        <v>48.15</v>
      </c>
      <c r="N41" s="4">
        <v>0</v>
      </c>
      <c r="O41" s="4">
        <v>0</v>
      </c>
    </row>
    <row r="42" spans="1:15">
      <c r="A42" s="4" t="s">
        <v>5</v>
      </c>
      <c r="B42" s="4">
        <v>24</v>
      </c>
      <c r="C42" s="4" t="s">
        <v>32</v>
      </c>
      <c r="D42" s="4">
        <v>457</v>
      </c>
      <c r="E42" s="4" t="s">
        <v>37</v>
      </c>
      <c r="F42" s="4">
        <v>112</v>
      </c>
      <c r="G42" s="4">
        <v>177.72</v>
      </c>
      <c r="H42" s="4">
        <v>60</v>
      </c>
      <c r="I42" s="4">
        <v>86.44</v>
      </c>
      <c r="J42" s="4">
        <v>47</v>
      </c>
      <c r="K42" s="4">
        <v>67.689999999999898</v>
      </c>
      <c r="L42" s="4">
        <v>35</v>
      </c>
      <c r="M42" s="4">
        <v>56.099999999999902</v>
      </c>
      <c r="N42" s="4">
        <v>17</v>
      </c>
      <c r="O42" s="4">
        <v>30.37</v>
      </c>
    </row>
    <row r="43" spans="1:15">
      <c r="A43" s="4" t="s">
        <v>5</v>
      </c>
      <c r="B43" s="4">
        <v>24</v>
      </c>
      <c r="C43" s="4" t="s">
        <v>38</v>
      </c>
      <c r="D43" s="4">
        <v>441</v>
      </c>
      <c r="E43" s="4" t="s">
        <v>17</v>
      </c>
      <c r="F43" s="4">
        <v>78</v>
      </c>
      <c r="G43" s="4">
        <v>136.74</v>
      </c>
      <c r="H43" s="4">
        <v>29</v>
      </c>
      <c r="I43" s="4">
        <v>48.17</v>
      </c>
      <c r="J43" s="4">
        <v>17</v>
      </c>
      <c r="K43" s="4">
        <v>24.91</v>
      </c>
      <c r="L43" s="4">
        <v>40</v>
      </c>
      <c r="M43" s="4">
        <v>67.150000000000006</v>
      </c>
      <c r="N43" s="4">
        <v>8</v>
      </c>
      <c r="O43" s="4">
        <v>14.16</v>
      </c>
    </row>
    <row r="44" spans="1:15">
      <c r="A44" s="4" t="s">
        <v>5</v>
      </c>
      <c r="B44" s="4">
        <v>24</v>
      </c>
      <c r="C44" s="4" t="s">
        <v>39</v>
      </c>
      <c r="D44" s="4">
        <v>439</v>
      </c>
      <c r="E44" s="4" t="s">
        <v>15</v>
      </c>
      <c r="F44" s="4">
        <v>121</v>
      </c>
      <c r="G44" s="4">
        <v>219.82</v>
      </c>
      <c r="H44" s="4">
        <v>74</v>
      </c>
      <c r="I44" s="4">
        <v>115.929999999999</v>
      </c>
      <c r="J44" s="4">
        <v>69</v>
      </c>
      <c r="K44" s="4">
        <v>65.539999999999907</v>
      </c>
      <c r="L44" s="4">
        <v>30</v>
      </c>
      <c r="M44" s="4">
        <v>57.76</v>
      </c>
      <c r="N44" s="4">
        <v>17</v>
      </c>
      <c r="O44" s="4">
        <v>30.93</v>
      </c>
    </row>
    <row r="45" spans="1:15">
      <c r="A45" s="4" t="s">
        <v>5</v>
      </c>
      <c r="B45" s="4">
        <v>24</v>
      </c>
      <c r="C45" s="4" t="s">
        <v>36</v>
      </c>
      <c r="D45" s="4" t="s">
        <v>12</v>
      </c>
      <c r="E45" s="4" t="s">
        <v>40</v>
      </c>
      <c r="F45" s="4">
        <v>1</v>
      </c>
      <c r="G45" s="4">
        <v>1.5</v>
      </c>
      <c r="H45" s="4">
        <v>0</v>
      </c>
      <c r="I45" s="4">
        <v>0</v>
      </c>
      <c r="J45" s="4">
        <v>0</v>
      </c>
      <c r="K45" s="4">
        <v>0</v>
      </c>
      <c r="L45" s="4">
        <v>1</v>
      </c>
      <c r="M45" s="4">
        <v>1.5</v>
      </c>
      <c r="N45" s="4">
        <v>0</v>
      </c>
      <c r="O45" s="4">
        <v>0</v>
      </c>
    </row>
    <row r="46" spans="1:15">
      <c r="A46" s="4" t="s">
        <v>5</v>
      </c>
      <c r="B46" s="4">
        <v>24</v>
      </c>
      <c r="C46" s="4" t="s">
        <v>18</v>
      </c>
      <c r="D46" s="4">
        <v>454</v>
      </c>
      <c r="E46" s="4" t="s">
        <v>10</v>
      </c>
      <c r="F46" s="4">
        <v>70</v>
      </c>
      <c r="G46" s="4">
        <v>129.07</v>
      </c>
      <c r="H46" s="4">
        <v>37</v>
      </c>
      <c r="I46" s="4">
        <v>65.319999999999993</v>
      </c>
      <c r="J46" s="4">
        <v>30</v>
      </c>
      <c r="K46" s="4">
        <v>51.5</v>
      </c>
      <c r="L46" s="4">
        <v>29</v>
      </c>
      <c r="M46" s="4">
        <v>52.08</v>
      </c>
      <c r="N46" s="4">
        <v>3</v>
      </c>
      <c r="O46" s="4">
        <v>4.54</v>
      </c>
    </row>
    <row r="47" spans="1:15">
      <c r="A47" s="4" t="s">
        <v>5</v>
      </c>
      <c r="B47" s="4">
        <v>24</v>
      </c>
      <c r="C47" s="4" t="s">
        <v>41</v>
      </c>
      <c r="D47" s="4">
        <v>449</v>
      </c>
      <c r="E47" s="4" t="s">
        <v>37</v>
      </c>
      <c r="F47" s="4">
        <v>35</v>
      </c>
      <c r="G47" s="4">
        <v>64.5</v>
      </c>
      <c r="H47" s="4">
        <v>14</v>
      </c>
      <c r="I47" s="4">
        <v>24.1799999999999</v>
      </c>
      <c r="J47" s="4">
        <v>6</v>
      </c>
      <c r="K47" s="4">
        <v>9.5399999999999991</v>
      </c>
      <c r="L47" s="4">
        <v>15</v>
      </c>
      <c r="M47" s="4">
        <v>25.57</v>
      </c>
      <c r="N47" s="4">
        <v>6</v>
      </c>
      <c r="O47" s="4">
        <v>11.29</v>
      </c>
    </row>
    <row r="48" spans="1:15">
      <c r="A48" s="4" t="s">
        <v>5</v>
      </c>
      <c r="B48" s="4">
        <v>24</v>
      </c>
      <c r="C48" s="4" t="s">
        <v>42</v>
      </c>
      <c r="D48" s="4">
        <v>451</v>
      </c>
      <c r="E48" s="4" t="s">
        <v>13</v>
      </c>
      <c r="F48" s="4">
        <v>3161</v>
      </c>
      <c r="G48" s="4">
        <v>5562.96</v>
      </c>
      <c r="H48" s="4">
        <v>1821</v>
      </c>
      <c r="I48" s="4">
        <v>2862.3699999999899</v>
      </c>
      <c r="J48" s="4">
        <v>1780</v>
      </c>
      <c r="K48" s="4">
        <v>2579.9499999999898</v>
      </c>
      <c r="L48" s="4">
        <v>964</v>
      </c>
      <c r="M48" s="4">
        <v>1707.72999999999</v>
      </c>
      <c r="N48" s="4">
        <v>374</v>
      </c>
      <c r="O48" s="4">
        <v>670.349999999999</v>
      </c>
    </row>
    <row r="49" spans="1:15">
      <c r="A49" s="4" t="s">
        <v>5</v>
      </c>
      <c r="B49" s="4">
        <v>24</v>
      </c>
      <c r="C49" s="4" t="s">
        <v>43</v>
      </c>
      <c r="D49" s="4">
        <v>452</v>
      </c>
      <c r="E49" s="4" t="s">
        <v>21</v>
      </c>
      <c r="F49" s="4">
        <v>16</v>
      </c>
      <c r="G49" s="4">
        <v>30.94</v>
      </c>
      <c r="H49" s="4">
        <v>5</v>
      </c>
      <c r="I49" s="4">
        <v>8.56</v>
      </c>
      <c r="J49" s="4">
        <v>5</v>
      </c>
      <c r="K49" s="4">
        <v>8.0500000000000007</v>
      </c>
      <c r="L49" s="4">
        <v>10</v>
      </c>
      <c r="M49" s="4">
        <v>18.239999999999998</v>
      </c>
      <c r="N49" s="4">
        <v>1</v>
      </c>
      <c r="O49" s="4">
        <v>1.8</v>
      </c>
    </row>
    <row r="50" spans="1:15">
      <c r="A50" s="4" t="s">
        <v>5</v>
      </c>
      <c r="B50" s="4">
        <v>24</v>
      </c>
      <c r="C50" s="4" t="s">
        <v>44</v>
      </c>
      <c r="D50" s="4" t="s">
        <v>12</v>
      </c>
      <c r="E50" s="4" t="s">
        <v>10</v>
      </c>
      <c r="F50" s="4">
        <v>26</v>
      </c>
      <c r="G50" s="4">
        <v>49.87</v>
      </c>
      <c r="H50" s="4">
        <v>10</v>
      </c>
      <c r="I50" s="4">
        <v>18.48</v>
      </c>
      <c r="J50" s="4">
        <v>6</v>
      </c>
      <c r="K50" s="4">
        <v>9.9</v>
      </c>
      <c r="L50" s="4">
        <v>15</v>
      </c>
      <c r="M50" s="4">
        <v>28.79</v>
      </c>
      <c r="N50" s="4">
        <v>1</v>
      </c>
      <c r="O50" s="4">
        <v>1.78</v>
      </c>
    </row>
    <row r="51" spans="1:15">
      <c r="A51" s="4" t="s">
        <v>5</v>
      </c>
      <c r="B51" s="4">
        <v>24</v>
      </c>
      <c r="C51" s="4" t="s">
        <v>35</v>
      </c>
      <c r="D51" s="4">
        <v>442</v>
      </c>
      <c r="E51" s="4" t="s">
        <v>17</v>
      </c>
      <c r="F51" s="4">
        <v>39</v>
      </c>
      <c r="G51" s="4">
        <v>77.06</v>
      </c>
      <c r="H51" s="4">
        <v>9</v>
      </c>
      <c r="I51" s="4">
        <v>16.77</v>
      </c>
      <c r="J51" s="4">
        <v>5</v>
      </c>
      <c r="K51" s="4">
        <v>9.5</v>
      </c>
      <c r="L51" s="4">
        <v>23</v>
      </c>
      <c r="M51" s="4">
        <v>42.66</v>
      </c>
      <c r="N51" s="4">
        <v>6</v>
      </c>
      <c r="O51" s="4">
        <v>13.29</v>
      </c>
    </row>
    <row r="52" spans="1:15">
      <c r="A52" s="4" t="s">
        <v>5</v>
      </c>
      <c r="B52" s="4">
        <v>24</v>
      </c>
      <c r="C52" s="4" t="s">
        <v>19</v>
      </c>
      <c r="D52" s="4" t="s">
        <v>12</v>
      </c>
      <c r="E52" s="4" t="s">
        <v>17</v>
      </c>
      <c r="F52" s="4">
        <v>26</v>
      </c>
      <c r="G52" s="4">
        <v>48.59</v>
      </c>
      <c r="H52" s="4">
        <v>11</v>
      </c>
      <c r="I52" s="4">
        <v>17.64</v>
      </c>
      <c r="J52" s="4">
        <v>4</v>
      </c>
      <c r="K52" s="4">
        <v>6.69</v>
      </c>
      <c r="L52" s="4">
        <v>11</v>
      </c>
      <c r="M52" s="4">
        <v>20.51</v>
      </c>
      <c r="N52" s="4">
        <v>4</v>
      </c>
      <c r="O52" s="4">
        <v>7.34</v>
      </c>
    </row>
    <row r="53" spans="1:15">
      <c r="A53" s="4" t="s">
        <v>5</v>
      </c>
      <c r="B53" s="4">
        <v>24</v>
      </c>
      <c r="C53" s="4" t="s">
        <v>32</v>
      </c>
      <c r="D53" s="4">
        <v>457</v>
      </c>
      <c r="E53" s="4" t="s">
        <v>17</v>
      </c>
      <c r="F53" s="4">
        <v>19</v>
      </c>
      <c r="G53" s="4">
        <v>31.8</v>
      </c>
      <c r="H53" s="4">
        <v>4</v>
      </c>
      <c r="I53" s="4">
        <v>6.11</v>
      </c>
      <c r="J53" s="4">
        <v>2</v>
      </c>
      <c r="K53" s="4">
        <v>2.94</v>
      </c>
      <c r="L53" s="4">
        <v>11</v>
      </c>
      <c r="M53" s="4">
        <v>17.600000000000001</v>
      </c>
      <c r="N53" s="4">
        <v>4</v>
      </c>
      <c r="O53" s="4">
        <v>7.39</v>
      </c>
    </row>
    <row r="54" spans="1:15">
      <c r="A54" s="4" t="s">
        <v>5</v>
      </c>
      <c r="B54" s="4">
        <v>24</v>
      </c>
      <c r="C54" s="4" t="s">
        <v>27</v>
      </c>
      <c r="D54" s="4">
        <v>460</v>
      </c>
      <c r="E54" s="4" t="s">
        <v>40</v>
      </c>
      <c r="F54" s="4">
        <v>10</v>
      </c>
      <c r="G54" s="4">
        <v>18.39</v>
      </c>
      <c r="H54" s="4">
        <v>6</v>
      </c>
      <c r="I54" s="4">
        <v>10.28</v>
      </c>
      <c r="J54" s="4">
        <v>6</v>
      </c>
      <c r="K54" s="4">
        <v>10.28</v>
      </c>
      <c r="L54" s="4">
        <v>4</v>
      </c>
      <c r="M54" s="4">
        <v>6.91</v>
      </c>
      <c r="N54" s="4">
        <v>0</v>
      </c>
      <c r="O54" s="4">
        <v>0</v>
      </c>
    </row>
    <row r="55" spans="1:15">
      <c r="A55" s="4" t="s">
        <v>5</v>
      </c>
      <c r="B55" s="4">
        <v>24</v>
      </c>
      <c r="C55" s="4" t="s">
        <v>28</v>
      </c>
      <c r="D55" s="4">
        <v>458</v>
      </c>
      <c r="E55" s="4" t="s">
        <v>13</v>
      </c>
      <c r="F55" s="4">
        <v>1697</v>
      </c>
      <c r="G55" s="4">
        <v>3022.5</v>
      </c>
      <c r="H55" s="4">
        <v>746</v>
      </c>
      <c r="I55" s="4">
        <v>1168.5599999999899</v>
      </c>
      <c r="J55" s="4">
        <v>728</v>
      </c>
      <c r="K55" s="4">
        <v>1039.1699999999901</v>
      </c>
      <c r="L55" s="4">
        <v>708</v>
      </c>
      <c r="M55" s="4">
        <v>1261.6500000000001</v>
      </c>
      <c r="N55" s="4">
        <v>241</v>
      </c>
      <c r="O55" s="4">
        <v>437.07999999999902</v>
      </c>
    </row>
    <row r="56" spans="1:15">
      <c r="A56" s="4" t="s">
        <v>5</v>
      </c>
      <c r="B56" s="4">
        <v>24</v>
      </c>
      <c r="C56" s="4" t="s">
        <v>11</v>
      </c>
      <c r="D56" s="4">
        <v>668</v>
      </c>
      <c r="E56" s="4" t="s">
        <v>15</v>
      </c>
      <c r="F56" s="4">
        <v>71</v>
      </c>
      <c r="G56" s="4">
        <v>142.63</v>
      </c>
      <c r="H56" s="4">
        <v>35</v>
      </c>
      <c r="I56" s="4">
        <v>66.88</v>
      </c>
      <c r="J56" s="4">
        <v>33</v>
      </c>
      <c r="K56" s="4">
        <v>55.509999999999899</v>
      </c>
      <c r="L56" s="4">
        <v>30</v>
      </c>
      <c r="M56" s="4">
        <v>59.61</v>
      </c>
      <c r="N56" s="4">
        <v>6</v>
      </c>
      <c r="O56" s="4">
        <v>11.1</v>
      </c>
    </row>
    <row r="57" spans="1:15">
      <c r="A57" s="4" t="s">
        <v>5</v>
      </c>
      <c r="B57" s="4">
        <v>24</v>
      </c>
      <c r="C57" s="4" t="s">
        <v>20</v>
      </c>
      <c r="D57" s="4">
        <v>446</v>
      </c>
      <c r="E57" s="4" t="s">
        <v>9</v>
      </c>
      <c r="F57" s="4">
        <v>218</v>
      </c>
      <c r="G57" s="4">
        <v>410.86</v>
      </c>
      <c r="H57" s="4">
        <v>102</v>
      </c>
      <c r="I57" s="4">
        <v>166.56</v>
      </c>
      <c r="J57" s="4">
        <v>65</v>
      </c>
      <c r="K57" s="4">
        <v>103.3</v>
      </c>
      <c r="L57" s="4">
        <v>91</v>
      </c>
      <c r="M57" s="4">
        <v>174.8</v>
      </c>
      <c r="N57" s="4">
        <v>24</v>
      </c>
      <c r="O57" s="4">
        <v>44.44</v>
      </c>
    </row>
    <row r="58" spans="1:15">
      <c r="A58" s="4" t="s">
        <v>5</v>
      </c>
      <c r="B58" s="4">
        <v>24</v>
      </c>
      <c r="C58" s="4" t="s">
        <v>36</v>
      </c>
      <c r="D58" s="4">
        <v>455</v>
      </c>
      <c r="E58" s="4" t="s">
        <v>26</v>
      </c>
      <c r="F58" s="4">
        <v>121</v>
      </c>
      <c r="G58" s="4">
        <v>228.64</v>
      </c>
      <c r="H58" s="4">
        <v>43</v>
      </c>
      <c r="I58" s="4">
        <v>74.849999999999895</v>
      </c>
      <c r="J58" s="4">
        <v>8</v>
      </c>
      <c r="K58" s="4">
        <v>8.52</v>
      </c>
      <c r="L58" s="4">
        <v>71</v>
      </c>
      <c r="M58" s="4">
        <v>129.62</v>
      </c>
      <c r="N58" s="4">
        <v>7</v>
      </c>
      <c r="O58" s="4">
        <v>13.6699999999999</v>
      </c>
    </row>
    <row r="59" spans="1:15">
      <c r="A59" s="4" t="s">
        <v>5</v>
      </c>
      <c r="B59" s="4">
        <v>24</v>
      </c>
      <c r="C59" s="4" t="s">
        <v>45</v>
      </c>
      <c r="D59" s="4" t="s">
        <v>12</v>
      </c>
      <c r="E59" s="4" t="s">
        <v>21</v>
      </c>
      <c r="F59" s="4">
        <v>5</v>
      </c>
      <c r="G59" s="4">
        <v>8.51</v>
      </c>
      <c r="H59" s="4">
        <v>2</v>
      </c>
      <c r="I59" s="4">
        <v>2.16</v>
      </c>
      <c r="J59" s="4">
        <v>2</v>
      </c>
      <c r="K59" s="4">
        <v>1.3599999999999901</v>
      </c>
      <c r="L59" s="4">
        <v>1</v>
      </c>
      <c r="M59" s="4">
        <v>2.25</v>
      </c>
      <c r="N59" s="4">
        <v>2</v>
      </c>
      <c r="O59" s="4">
        <v>3.23</v>
      </c>
    </row>
    <row r="60" spans="1:15">
      <c r="A60" s="4" t="s">
        <v>5</v>
      </c>
      <c r="B60" s="4">
        <v>24</v>
      </c>
      <c r="C60" s="4" t="s">
        <v>6</v>
      </c>
      <c r="D60" s="4">
        <v>456</v>
      </c>
      <c r="E60" s="4" t="s">
        <v>37</v>
      </c>
      <c r="F60" s="4">
        <v>9</v>
      </c>
      <c r="G60" s="4">
        <v>15.84</v>
      </c>
      <c r="H60" s="4">
        <v>4</v>
      </c>
      <c r="I60" s="4">
        <v>5.88</v>
      </c>
      <c r="J60" s="4">
        <v>1</v>
      </c>
      <c r="K60" s="4">
        <v>1.57</v>
      </c>
      <c r="L60" s="4">
        <v>3</v>
      </c>
      <c r="M60" s="4">
        <v>5.48</v>
      </c>
      <c r="N60" s="4">
        <v>2</v>
      </c>
      <c r="O60" s="4">
        <v>3.6</v>
      </c>
    </row>
    <row r="61" spans="1:15">
      <c r="A61" s="4" t="s">
        <v>5</v>
      </c>
      <c r="B61" s="4">
        <v>24</v>
      </c>
      <c r="C61" s="4" t="s">
        <v>44</v>
      </c>
      <c r="D61" s="4">
        <v>641</v>
      </c>
      <c r="E61" s="4" t="s">
        <v>9</v>
      </c>
      <c r="F61" s="4">
        <v>28</v>
      </c>
      <c r="G61" s="4">
        <v>54.37</v>
      </c>
      <c r="H61" s="4">
        <v>9</v>
      </c>
      <c r="I61" s="4">
        <v>16.09</v>
      </c>
      <c r="J61" s="4">
        <v>6</v>
      </c>
      <c r="K61" s="4">
        <v>11.24</v>
      </c>
      <c r="L61" s="4">
        <v>16</v>
      </c>
      <c r="M61" s="4">
        <v>30.08</v>
      </c>
      <c r="N61" s="4">
        <v>3</v>
      </c>
      <c r="O61" s="4">
        <v>6.06</v>
      </c>
    </row>
    <row r="62" spans="1:15">
      <c r="A62" s="4" t="s">
        <v>5</v>
      </c>
      <c r="B62" s="4">
        <v>24</v>
      </c>
      <c r="C62" s="4" t="s">
        <v>28</v>
      </c>
      <c r="D62" s="4" t="s">
        <v>12</v>
      </c>
      <c r="E62" s="4" t="s">
        <v>37</v>
      </c>
      <c r="F62" s="4">
        <v>17</v>
      </c>
      <c r="G62" s="4">
        <v>26.92</v>
      </c>
      <c r="H62" s="4">
        <v>12</v>
      </c>
      <c r="I62" s="4">
        <v>18.91</v>
      </c>
      <c r="J62" s="4">
        <v>3</v>
      </c>
      <c r="K62" s="4">
        <v>5.52</v>
      </c>
      <c r="L62" s="4">
        <v>4</v>
      </c>
      <c r="M62" s="4">
        <v>5.19</v>
      </c>
      <c r="N62" s="4">
        <v>1</v>
      </c>
      <c r="O62" s="4">
        <v>1.85</v>
      </c>
    </row>
    <row r="63" spans="1:15">
      <c r="A63" s="4" t="s">
        <v>5</v>
      </c>
      <c r="B63" s="4">
        <v>24</v>
      </c>
      <c r="C63" s="4" t="s">
        <v>46</v>
      </c>
      <c r="D63" s="4">
        <v>444</v>
      </c>
      <c r="E63" s="4" t="s">
        <v>21</v>
      </c>
      <c r="F63" s="4">
        <v>1</v>
      </c>
      <c r="G63" s="4">
        <v>2</v>
      </c>
      <c r="H63" s="4">
        <v>1</v>
      </c>
      <c r="I63" s="4">
        <v>2</v>
      </c>
      <c r="J63" s="4">
        <v>1</v>
      </c>
      <c r="K63" s="4">
        <v>2</v>
      </c>
      <c r="L63" s="4">
        <v>0</v>
      </c>
      <c r="M63" s="4">
        <v>0</v>
      </c>
      <c r="N63" s="4">
        <v>0</v>
      </c>
      <c r="O63" s="4">
        <v>0</v>
      </c>
    </row>
    <row r="64" spans="1: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>
      <c r="A66" s="4" t="s">
        <v>5</v>
      </c>
      <c r="B66" s="4">
        <v>24</v>
      </c>
      <c r="C66" s="4" t="s">
        <v>31</v>
      </c>
      <c r="D66" s="4">
        <v>673</v>
      </c>
      <c r="E66" s="4" t="s">
        <v>23</v>
      </c>
      <c r="F66" s="4">
        <v>8</v>
      </c>
      <c r="G66" s="4">
        <v>14.26</v>
      </c>
      <c r="H66" s="4">
        <v>3</v>
      </c>
      <c r="I66" s="4">
        <v>4.8099999999999996</v>
      </c>
      <c r="J66" s="4">
        <v>3</v>
      </c>
      <c r="K66" s="4">
        <v>4.8099999999999996</v>
      </c>
      <c r="L66" s="4">
        <v>3</v>
      </c>
      <c r="M66" s="4">
        <v>5.2</v>
      </c>
      <c r="N66" s="4">
        <v>2</v>
      </c>
      <c r="O66" s="4">
        <v>3.25</v>
      </c>
    </row>
    <row r="67" spans="1:15">
      <c r="A67" s="4" t="s">
        <v>5</v>
      </c>
      <c r="B67" s="4">
        <v>24</v>
      </c>
      <c r="C67" s="4" t="s">
        <v>48</v>
      </c>
      <c r="D67" s="4">
        <v>447</v>
      </c>
      <c r="E67" s="4" t="s">
        <v>23</v>
      </c>
      <c r="F67" s="4">
        <v>12</v>
      </c>
      <c r="G67" s="4">
        <v>26.32</v>
      </c>
      <c r="H67" s="4">
        <v>1</v>
      </c>
      <c r="I67" s="4">
        <v>1.3</v>
      </c>
      <c r="J67" s="4">
        <v>1</v>
      </c>
      <c r="K67" s="4">
        <v>1.3</v>
      </c>
      <c r="L67" s="4">
        <v>11</v>
      </c>
      <c r="M67" s="4">
        <v>24.6999999999999</v>
      </c>
      <c r="N67" s="4">
        <v>0</v>
      </c>
      <c r="O67" s="4">
        <v>0</v>
      </c>
    </row>
    <row r="68" spans="1:15">
      <c r="A68" s="4" t="s">
        <v>5</v>
      </c>
      <c r="B68" s="4">
        <v>24</v>
      </c>
      <c r="C68" s="4" t="s">
        <v>49</v>
      </c>
      <c r="D68" s="4" t="s">
        <v>12</v>
      </c>
      <c r="E68" s="4" t="s">
        <v>26</v>
      </c>
      <c r="F68" s="4">
        <v>13</v>
      </c>
      <c r="G68" s="4">
        <v>26.88</v>
      </c>
      <c r="H68" s="4">
        <v>4</v>
      </c>
      <c r="I68" s="4">
        <v>5.42</v>
      </c>
      <c r="J68" s="4">
        <v>3</v>
      </c>
      <c r="K68" s="4">
        <v>3.42</v>
      </c>
      <c r="L68" s="4">
        <v>8</v>
      </c>
      <c r="M68" s="4">
        <v>16.72</v>
      </c>
      <c r="N68" s="4">
        <v>1</v>
      </c>
      <c r="O68" s="4">
        <v>3.38</v>
      </c>
    </row>
    <row r="69" spans="1:15">
      <c r="A69" s="4" t="s">
        <v>5</v>
      </c>
      <c r="B69" s="4">
        <v>24</v>
      </c>
      <c r="C69" s="4" t="s">
        <v>19</v>
      </c>
      <c r="D69" s="4">
        <v>450</v>
      </c>
      <c r="E69" s="4" t="s">
        <v>50</v>
      </c>
      <c r="F69" s="4">
        <v>5</v>
      </c>
      <c r="G69" s="4">
        <v>10.58</v>
      </c>
      <c r="H69" s="4">
        <v>0</v>
      </c>
      <c r="I69" s="4">
        <v>0</v>
      </c>
      <c r="J69" s="4">
        <v>0</v>
      </c>
      <c r="K69" s="4">
        <v>0</v>
      </c>
      <c r="L69" s="4">
        <v>4</v>
      </c>
      <c r="M69" s="4">
        <v>8.6</v>
      </c>
      <c r="N69" s="4">
        <v>1</v>
      </c>
      <c r="O69" s="4">
        <v>1.98</v>
      </c>
    </row>
    <row r="70" spans="1:15">
      <c r="A70" s="4" t="s">
        <v>5</v>
      </c>
      <c r="B70" s="4">
        <v>24</v>
      </c>
      <c r="C70" s="4" t="s">
        <v>34</v>
      </c>
      <c r="D70" s="4">
        <v>462</v>
      </c>
      <c r="E70" s="4" t="s">
        <v>50</v>
      </c>
      <c r="F70" s="4">
        <v>5</v>
      </c>
      <c r="G70" s="4">
        <v>10.78</v>
      </c>
      <c r="H70" s="4">
        <v>0</v>
      </c>
      <c r="I70" s="4">
        <v>0</v>
      </c>
      <c r="J70" s="4">
        <v>0</v>
      </c>
      <c r="K70" s="4">
        <v>0</v>
      </c>
      <c r="L70" s="4">
        <v>4</v>
      </c>
      <c r="M70" s="4">
        <v>8.98</v>
      </c>
      <c r="N70" s="4">
        <v>1</v>
      </c>
      <c r="O70" s="4">
        <v>1.8</v>
      </c>
    </row>
    <row r="71" spans="1: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>
      <c r="A72" s="4" t="s">
        <v>5</v>
      </c>
      <c r="B72" s="4">
        <v>24</v>
      </c>
      <c r="C72" s="4" t="s">
        <v>27</v>
      </c>
      <c r="D72" s="4">
        <v>460</v>
      </c>
      <c r="E72" s="4" t="s">
        <v>50</v>
      </c>
      <c r="F72" s="4">
        <v>4</v>
      </c>
      <c r="G72" s="4">
        <v>6.67</v>
      </c>
      <c r="H72" s="4">
        <v>0</v>
      </c>
      <c r="I72" s="4">
        <v>0</v>
      </c>
      <c r="J72" s="4">
        <v>0</v>
      </c>
      <c r="K72" s="4">
        <v>0</v>
      </c>
      <c r="L72" s="4">
        <v>3</v>
      </c>
      <c r="M72" s="4">
        <v>4.99</v>
      </c>
      <c r="N72" s="4">
        <v>1</v>
      </c>
      <c r="O72" s="4">
        <v>1.68</v>
      </c>
    </row>
    <row r="73" spans="1: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>
      <c r="A75" s="4" t="s">
        <v>5</v>
      </c>
      <c r="B75" s="4">
        <v>24</v>
      </c>
      <c r="C75" s="4" t="s">
        <v>46</v>
      </c>
      <c r="D75" s="4" t="s">
        <v>12</v>
      </c>
      <c r="E75" s="4" t="s">
        <v>21</v>
      </c>
      <c r="F75" s="4">
        <v>2</v>
      </c>
      <c r="G75" s="4">
        <v>7.02</v>
      </c>
      <c r="H75" s="4">
        <v>2</v>
      </c>
      <c r="I75" s="4">
        <v>5.6</v>
      </c>
      <c r="J75" s="4">
        <v>2</v>
      </c>
      <c r="K75" s="4">
        <v>5.6</v>
      </c>
      <c r="L75" s="4">
        <v>0</v>
      </c>
      <c r="M75" s="4">
        <v>0</v>
      </c>
      <c r="N75" s="4">
        <v>0</v>
      </c>
      <c r="O75" s="4">
        <v>0</v>
      </c>
    </row>
    <row r="76" spans="1: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>
      <c r="A80" s="4" t="s">
        <v>5</v>
      </c>
      <c r="B80" s="4">
        <v>24</v>
      </c>
      <c r="C80" s="4" t="s">
        <v>49</v>
      </c>
      <c r="D80" s="4" t="s">
        <v>12</v>
      </c>
      <c r="E80" s="4" t="s">
        <v>21</v>
      </c>
      <c r="F80" s="4">
        <v>15</v>
      </c>
      <c r="G80" s="4">
        <v>31.86</v>
      </c>
      <c r="H80" s="4">
        <v>1</v>
      </c>
      <c r="I80" s="4">
        <v>2</v>
      </c>
      <c r="J80" s="4">
        <v>1</v>
      </c>
      <c r="K80" s="4">
        <v>1.8</v>
      </c>
      <c r="L80" s="4">
        <v>13</v>
      </c>
      <c r="M80" s="4">
        <v>27.57</v>
      </c>
      <c r="N80" s="4">
        <v>1</v>
      </c>
      <c r="O80" s="4">
        <v>2.2799999999999998</v>
      </c>
    </row>
    <row r="81" spans="1:15">
      <c r="A81" s="4" t="s">
        <v>5</v>
      </c>
      <c r="B81" s="4">
        <v>24</v>
      </c>
      <c r="C81" s="4" t="s">
        <v>46</v>
      </c>
      <c r="D81" s="4" t="s">
        <v>12</v>
      </c>
      <c r="E81" s="4" t="s">
        <v>13</v>
      </c>
      <c r="F81" s="4">
        <v>28</v>
      </c>
      <c r="G81" s="4">
        <v>53.11</v>
      </c>
      <c r="H81" s="4">
        <v>15</v>
      </c>
      <c r="I81" s="4">
        <v>26.88</v>
      </c>
      <c r="J81" s="4">
        <v>14</v>
      </c>
      <c r="K81" s="4">
        <v>21.849999999999898</v>
      </c>
      <c r="L81" s="4">
        <v>12</v>
      </c>
      <c r="M81" s="4">
        <v>21.13</v>
      </c>
      <c r="N81" s="4">
        <v>1</v>
      </c>
      <c r="O81" s="4">
        <v>1.95</v>
      </c>
    </row>
    <row r="82" spans="1:15">
      <c r="A82" s="4" t="s">
        <v>5</v>
      </c>
      <c r="B82" s="4">
        <v>24</v>
      </c>
      <c r="C82" s="4" t="s">
        <v>42</v>
      </c>
      <c r="D82" s="4">
        <v>451</v>
      </c>
      <c r="E82" s="4" t="s">
        <v>40</v>
      </c>
      <c r="F82" s="4">
        <v>3</v>
      </c>
      <c r="G82" s="4">
        <v>6.08</v>
      </c>
      <c r="H82" s="4">
        <v>0</v>
      </c>
      <c r="I82" s="4">
        <v>0</v>
      </c>
      <c r="J82" s="4">
        <v>0</v>
      </c>
      <c r="K82" s="4">
        <v>0</v>
      </c>
      <c r="L82" s="4">
        <v>1</v>
      </c>
      <c r="M82" s="4">
        <v>2.36</v>
      </c>
      <c r="N82" s="4">
        <v>2</v>
      </c>
      <c r="O82" s="4">
        <v>3.71999999999999</v>
      </c>
    </row>
    <row r="83" spans="1:15">
      <c r="A83" s="4" t="s">
        <v>5</v>
      </c>
      <c r="B83" s="4">
        <v>24</v>
      </c>
      <c r="C83" s="4" t="s">
        <v>8</v>
      </c>
      <c r="D83" s="4">
        <v>672</v>
      </c>
      <c r="E83" s="4" t="s">
        <v>7</v>
      </c>
      <c r="F83" s="4">
        <v>2</v>
      </c>
      <c r="G83" s="4">
        <v>4.2699999999999996</v>
      </c>
      <c r="H83" s="4">
        <v>1</v>
      </c>
      <c r="I83" s="4">
        <v>1.64</v>
      </c>
      <c r="J83" s="4">
        <v>1</v>
      </c>
      <c r="K83" s="4">
        <v>1.1499999999999999</v>
      </c>
      <c r="L83" s="4">
        <v>1</v>
      </c>
      <c r="M83" s="4">
        <v>2.2799999999999998</v>
      </c>
      <c r="N83" s="4">
        <v>0</v>
      </c>
      <c r="O83" s="4">
        <v>0</v>
      </c>
    </row>
    <row r="84" spans="1:15">
      <c r="A84" s="4" t="s">
        <v>5</v>
      </c>
      <c r="B84" s="4">
        <v>24</v>
      </c>
      <c r="C84" s="4" t="s">
        <v>44</v>
      </c>
      <c r="D84" s="4">
        <v>641</v>
      </c>
      <c r="E84" s="4" t="s">
        <v>17</v>
      </c>
      <c r="F84" s="4">
        <v>6</v>
      </c>
      <c r="G84" s="4">
        <v>11.57</v>
      </c>
      <c r="H84" s="4">
        <v>2</v>
      </c>
      <c r="I84" s="4">
        <v>3.53</v>
      </c>
      <c r="J84" s="4">
        <v>0</v>
      </c>
      <c r="K84" s="4">
        <v>0</v>
      </c>
      <c r="L84" s="4">
        <v>4</v>
      </c>
      <c r="M84" s="4">
        <v>7.37</v>
      </c>
      <c r="N84" s="4">
        <v>0</v>
      </c>
      <c r="O84" s="4">
        <v>0</v>
      </c>
    </row>
    <row r="85" spans="1:15">
      <c r="A85" s="4" t="s">
        <v>5</v>
      </c>
      <c r="B85" s="4">
        <v>24</v>
      </c>
      <c r="C85" s="4" t="s">
        <v>36</v>
      </c>
      <c r="D85" s="4">
        <v>455</v>
      </c>
      <c r="E85" s="4" t="s">
        <v>50</v>
      </c>
      <c r="F85" s="4">
        <v>18</v>
      </c>
      <c r="G85" s="4">
        <v>32.69</v>
      </c>
      <c r="H85" s="4">
        <v>3</v>
      </c>
      <c r="I85" s="4">
        <v>4.58</v>
      </c>
      <c r="J85" s="4">
        <v>2</v>
      </c>
      <c r="K85" s="4">
        <v>1.67</v>
      </c>
      <c r="L85" s="4">
        <v>13</v>
      </c>
      <c r="M85" s="4">
        <v>23.69</v>
      </c>
      <c r="N85" s="4">
        <v>1</v>
      </c>
      <c r="O85" s="4">
        <v>2</v>
      </c>
    </row>
    <row r="86" spans="1:15">
      <c r="A86" s="4" t="s">
        <v>5</v>
      </c>
      <c r="B86" s="4">
        <v>24</v>
      </c>
      <c r="C86" s="4" t="s">
        <v>49</v>
      </c>
      <c r="D86" s="4" t="s">
        <v>12</v>
      </c>
      <c r="E86" s="4" t="s">
        <v>7</v>
      </c>
      <c r="F86" s="4">
        <v>16</v>
      </c>
      <c r="G86" s="4">
        <v>31.46</v>
      </c>
      <c r="H86" s="4">
        <v>4</v>
      </c>
      <c r="I86" s="4">
        <v>7.75</v>
      </c>
      <c r="J86" s="4">
        <v>3</v>
      </c>
      <c r="K86" s="4">
        <v>4.04</v>
      </c>
      <c r="L86" s="4">
        <v>11</v>
      </c>
      <c r="M86" s="4">
        <v>21.64</v>
      </c>
      <c r="N86" s="4">
        <v>1</v>
      </c>
      <c r="O86" s="4">
        <v>1.85</v>
      </c>
    </row>
    <row r="87" spans="1:15">
      <c r="A87" s="4" t="s">
        <v>5</v>
      </c>
      <c r="B87" s="4">
        <v>24</v>
      </c>
      <c r="C87" s="4" t="s">
        <v>22</v>
      </c>
      <c r="D87" s="4">
        <v>676</v>
      </c>
      <c r="E87" s="4" t="s">
        <v>17</v>
      </c>
      <c r="F87" s="4">
        <v>1</v>
      </c>
      <c r="G87" s="4">
        <v>1.73</v>
      </c>
      <c r="H87" s="4">
        <v>1</v>
      </c>
      <c r="I87" s="4">
        <v>1.56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</row>
    <row r="88" spans="1:15">
      <c r="A88" s="4" t="s">
        <v>5</v>
      </c>
      <c r="B88" s="4">
        <v>24</v>
      </c>
      <c r="C88" s="4" t="s">
        <v>49</v>
      </c>
      <c r="D88" s="4" t="s">
        <v>12</v>
      </c>
      <c r="E88" s="4" t="s">
        <v>9</v>
      </c>
      <c r="F88" s="4">
        <v>21</v>
      </c>
      <c r="G88" s="4">
        <v>41.52</v>
      </c>
      <c r="H88" s="4">
        <v>6</v>
      </c>
      <c r="I88" s="4">
        <v>9.93</v>
      </c>
      <c r="J88" s="4">
        <v>4</v>
      </c>
      <c r="K88" s="4">
        <v>5.8599999999999897</v>
      </c>
      <c r="L88" s="4">
        <v>14</v>
      </c>
      <c r="M88" s="4">
        <v>29.45</v>
      </c>
      <c r="N88" s="4">
        <v>1</v>
      </c>
      <c r="O88" s="4">
        <v>1.6</v>
      </c>
    </row>
    <row r="89" spans="1:15">
      <c r="A89" s="4" t="s">
        <v>5</v>
      </c>
      <c r="B89" s="4">
        <v>24</v>
      </c>
      <c r="C89" s="4" t="s">
        <v>36</v>
      </c>
      <c r="D89" s="4">
        <v>455</v>
      </c>
      <c r="E89" s="4" t="s">
        <v>37</v>
      </c>
      <c r="F89" s="4">
        <v>13</v>
      </c>
      <c r="G89" s="4">
        <v>23.08</v>
      </c>
      <c r="H89" s="4">
        <v>5</v>
      </c>
      <c r="I89" s="4">
        <v>8.3999999999999897</v>
      </c>
      <c r="J89" s="4">
        <v>4</v>
      </c>
      <c r="K89" s="4">
        <v>6.8799999999999901</v>
      </c>
      <c r="L89" s="4">
        <v>5</v>
      </c>
      <c r="M89" s="4">
        <v>9.01</v>
      </c>
      <c r="N89" s="4">
        <v>3</v>
      </c>
      <c r="O89" s="4">
        <v>5.05</v>
      </c>
    </row>
    <row r="90" spans="1:15">
      <c r="A90" s="4" t="s">
        <v>5</v>
      </c>
      <c r="B90" s="4">
        <v>24</v>
      </c>
      <c r="C90" s="4" t="s">
        <v>35</v>
      </c>
      <c r="D90" s="4">
        <v>442</v>
      </c>
      <c r="E90" s="4" t="s">
        <v>50</v>
      </c>
      <c r="F90" s="4">
        <v>1</v>
      </c>
      <c r="G90" s="4">
        <v>2.15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1</v>
      </c>
      <c r="O90" s="4">
        <v>2.15</v>
      </c>
    </row>
    <row r="91" spans="1:15">
      <c r="A91" s="4" t="s">
        <v>5</v>
      </c>
      <c r="B91" s="4">
        <v>24</v>
      </c>
      <c r="C91" s="4" t="s">
        <v>45</v>
      </c>
      <c r="D91" s="4" t="s">
        <v>12</v>
      </c>
      <c r="E91" s="4" t="s">
        <v>7</v>
      </c>
      <c r="F91" s="4">
        <v>7</v>
      </c>
      <c r="G91" s="4">
        <v>13.74</v>
      </c>
      <c r="H91" s="4">
        <v>1</v>
      </c>
      <c r="I91" s="4">
        <v>1.98</v>
      </c>
      <c r="J91" s="4">
        <v>0</v>
      </c>
      <c r="K91" s="4">
        <v>0</v>
      </c>
      <c r="L91" s="4">
        <v>6</v>
      </c>
      <c r="M91" s="4">
        <v>11.75</v>
      </c>
      <c r="N91" s="4">
        <v>0</v>
      </c>
      <c r="O91" s="4">
        <v>0</v>
      </c>
    </row>
    <row r="92" spans="1:15">
      <c r="A92" s="4" t="s">
        <v>5</v>
      </c>
      <c r="B92" s="4">
        <v>24</v>
      </c>
      <c r="C92" s="4" t="s">
        <v>6</v>
      </c>
      <c r="D92" s="4">
        <v>456</v>
      </c>
      <c r="E92" s="4" t="s">
        <v>50</v>
      </c>
      <c r="F92" s="4">
        <v>9</v>
      </c>
      <c r="G92" s="5">
        <v>16.91</v>
      </c>
      <c r="H92" s="4">
        <v>1</v>
      </c>
      <c r="I92" s="4">
        <v>1.46</v>
      </c>
      <c r="J92" s="4">
        <v>0</v>
      </c>
      <c r="K92" s="4">
        <v>0</v>
      </c>
      <c r="L92" s="4">
        <v>8</v>
      </c>
      <c r="M92" s="4">
        <v>15.29</v>
      </c>
      <c r="N92" s="4">
        <v>0</v>
      </c>
      <c r="O92" s="4">
        <v>0</v>
      </c>
    </row>
    <row r="93" spans="1:15">
      <c r="A93" s="4" t="s">
        <v>5</v>
      </c>
      <c r="B93" s="4">
        <v>24</v>
      </c>
      <c r="C93" s="4" t="s">
        <v>42</v>
      </c>
      <c r="D93" s="4">
        <v>451</v>
      </c>
      <c r="E93" s="4" t="s">
        <v>23</v>
      </c>
      <c r="F93" s="4">
        <v>4</v>
      </c>
      <c r="G93" s="5">
        <v>5.55</v>
      </c>
      <c r="H93" s="4">
        <v>0</v>
      </c>
      <c r="I93" s="4">
        <v>0</v>
      </c>
      <c r="J93" s="4">
        <v>0</v>
      </c>
      <c r="K93" s="4">
        <v>0</v>
      </c>
      <c r="L93" s="4">
        <v>4</v>
      </c>
      <c r="M93" s="4">
        <v>5.55</v>
      </c>
      <c r="N93" s="4">
        <v>0</v>
      </c>
      <c r="O93" s="4">
        <v>0</v>
      </c>
    </row>
    <row r="94" spans="1:15">
      <c r="A94" s="4" t="s">
        <v>5</v>
      </c>
      <c r="B94" s="4">
        <v>24</v>
      </c>
      <c r="C94" s="4" t="s">
        <v>8</v>
      </c>
      <c r="D94" s="4">
        <v>672</v>
      </c>
      <c r="E94" s="4" t="s">
        <v>55</v>
      </c>
      <c r="F94" s="4">
        <v>26</v>
      </c>
      <c r="G94" s="5">
        <v>48.01</v>
      </c>
      <c r="H94" s="4">
        <v>0</v>
      </c>
      <c r="I94" s="4">
        <v>0</v>
      </c>
      <c r="J94" s="4">
        <v>0</v>
      </c>
      <c r="K94" s="4">
        <v>0</v>
      </c>
      <c r="L94" s="4">
        <v>7</v>
      </c>
      <c r="M94" s="4">
        <v>13.4</v>
      </c>
      <c r="N94" s="4">
        <v>19</v>
      </c>
      <c r="O94" s="4">
        <v>34.61</v>
      </c>
    </row>
    <row r="95" spans="1:15">
      <c r="A95" s="4" t="s">
        <v>5</v>
      </c>
      <c r="B95" s="4">
        <v>24</v>
      </c>
      <c r="C95" s="4" t="s">
        <v>8</v>
      </c>
      <c r="D95" s="4">
        <v>672</v>
      </c>
      <c r="E95" s="4" t="s">
        <v>50</v>
      </c>
      <c r="F95" s="4">
        <v>1</v>
      </c>
      <c r="G95" s="5">
        <v>1.62</v>
      </c>
      <c r="H95" s="4">
        <v>0</v>
      </c>
      <c r="I95" s="4">
        <v>0</v>
      </c>
      <c r="J95" s="4">
        <v>0</v>
      </c>
      <c r="K95" s="4">
        <v>0</v>
      </c>
      <c r="L95" s="4">
        <v>1</v>
      </c>
      <c r="M95" s="4">
        <v>1.62</v>
      </c>
      <c r="N95" s="4">
        <v>0</v>
      </c>
      <c r="O95" s="4">
        <v>0</v>
      </c>
    </row>
    <row r="96" spans="1:15">
      <c r="A96" s="4" t="s">
        <v>5</v>
      </c>
      <c r="B96" s="4">
        <v>24</v>
      </c>
      <c r="C96" s="4" t="s">
        <v>36</v>
      </c>
      <c r="D96" s="4">
        <v>455</v>
      </c>
      <c r="E96" s="4" t="s">
        <v>17</v>
      </c>
      <c r="F96" s="4">
        <v>10</v>
      </c>
      <c r="G96" s="5">
        <v>18.010000000000002</v>
      </c>
      <c r="H96" s="4">
        <v>1</v>
      </c>
      <c r="I96" s="4">
        <v>1.57</v>
      </c>
      <c r="J96" s="4">
        <v>1</v>
      </c>
      <c r="K96" s="4">
        <v>1.57</v>
      </c>
      <c r="L96" s="4">
        <v>8</v>
      </c>
      <c r="M96" s="4">
        <v>14.4599999999999</v>
      </c>
      <c r="N96" s="4">
        <v>1</v>
      </c>
      <c r="O96" s="4">
        <v>1.8</v>
      </c>
    </row>
    <row r="97" spans="1:15">
      <c r="A97" s="4" t="s">
        <v>5</v>
      </c>
      <c r="B97" s="4">
        <v>24</v>
      </c>
      <c r="C97" s="4" t="s">
        <v>41</v>
      </c>
      <c r="D97" s="4">
        <v>449</v>
      </c>
      <c r="E97" s="4" t="s">
        <v>50</v>
      </c>
      <c r="F97" s="4">
        <v>6</v>
      </c>
      <c r="G97" s="5">
        <v>11.64</v>
      </c>
      <c r="H97" s="4">
        <v>0</v>
      </c>
      <c r="I97" s="4">
        <v>0</v>
      </c>
      <c r="J97" s="4">
        <v>0</v>
      </c>
      <c r="K97" s="4">
        <v>0</v>
      </c>
      <c r="L97" s="4">
        <v>5</v>
      </c>
      <c r="M97" s="4">
        <v>9.99</v>
      </c>
      <c r="N97" s="4">
        <v>1</v>
      </c>
      <c r="O97" s="4">
        <v>1.65</v>
      </c>
    </row>
    <row r="98" spans="1:15">
      <c r="A98" s="4" t="s">
        <v>5</v>
      </c>
      <c r="B98" s="4">
        <v>24</v>
      </c>
      <c r="C98" s="4" t="s">
        <v>28</v>
      </c>
      <c r="D98" s="4">
        <v>458</v>
      </c>
      <c r="E98" s="4" t="s">
        <v>55</v>
      </c>
      <c r="F98" s="4">
        <v>117</v>
      </c>
      <c r="G98" s="5">
        <v>212.74</v>
      </c>
      <c r="H98" s="4">
        <v>27</v>
      </c>
      <c r="I98" s="4">
        <v>42.33</v>
      </c>
      <c r="J98" s="4">
        <v>7</v>
      </c>
      <c r="K98" s="4">
        <v>11.66</v>
      </c>
      <c r="L98" s="4">
        <v>44</v>
      </c>
      <c r="M98" s="4">
        <v>76.119999999999905</v>
      </c>
      <c r="N98" s="4">
        <v>46</v>
      </c>
      <c r="O98" s="4">
        <v>84.85</v>
      </c>
    </row>
    <row r="99" spans="1:15">
      <c r="A99" s="4" t="s">
        <v>5</v>
      </c>
      <c r="B99" s="4">
        <v>24</v>
      </c>
      <c r="C99" s="4" t="s">
        <v>43</v>
      </c>
      <c r="D99" s="4">
        <v>452</v>
      </c>
      <c r="E99" s="4" t="s">
        <v>17</v>
      </c>
      <c r="F99" s="4">
        <v>5</v>
      </c>
      <c r="G99" s="5">
        <v>9.7200000000000006</v>
      </c>
      <c r="H99" s="4">
        <v>2</v>
      </c>
      <c r="I99" s="4">
        <v>3.49</v>
      </c>
      <c r="J99" s="4">
        <v>1</v>
      </c>
      <c r="K99" s="4">
        <v>1.5</v>
      </c>
      <c r="L99" s="4">
        <v>3</v>
      </c>
      <c r="M99" s="4">
        <v>5.93</v>
      </c>
      <c r="N99" s="4">
        <v>0</v>
      </c>
      <c r="O99" s="4">
        <v>0</v>
      </c>
    </row>
    <row r="100" spans="1:15">
      <c r="A100" s="4"/>
      <c r="B100" s="4"/>
      <c r="C100" s="4"/>
      <c r="D100" s="4"/>
      <c r="E100" s="4"/>
      <c r="F100" s="4"/>
      <c r="G100" s="5"/>
      <c r="H100" s="4"/>
      <c r="I100" s="4"/>
      <c r="J100" s="4"/>
      <c r="K100" s="4"/>
      <c r="L100" s="4"/>
      <c r="M100" s="4"/>
      <c r="N100" s="4"/>
      <c r="O100" s="4"/>
    </row>
    <row r="101" spans="1:15">
      <c r="A101" s="4" t="s">
        <v>5</v>
      </c>
      <c r="B101" s="4">
        <v>24</v>
      </c>
      <c r="C101" s="4" t="s">
        <v>54</v>
      </c>
      <c r="D101" s="4">
        <v>443</v>
      </c>
      <c r="E101" s="4" t="s">
        <v>50</v>
      </c>
      <c r="F101" s="4">
        <v>8</v>
      </c>
      <c r="G101" s="5">
        <v>14.06</v>
      </c>
      <c r="H101" s="4">
        <v>0</v>
      </c>
      <c r="I101" s="4">
        <v>0</v>
      </c>
      <c r="J101" s="4">
        <v>0</v>
      </c>
      <c r="K101" s="4">
        <v>0</v>
      </c>
      <c r="L101" s="4">
        <v>4</v>
      </c>
      <c r="M101" s="4">
        <v>6.93</v>
      </c>
      <c r="N101" s="4">
        <v>4</v>
      </c>
      <c r="O101" s="4">
        <v>7.1299999999999901</v>
      </c>
    </row>
    <row r="102" spans="1:15">
      <c r="A102" s="4"/>
      <c r="B102" s="4"/>
      <c r="C102" s="4"/>
      <c r="D102" s="4"/>
      <c r="E102" s="4"/>
      <c r="F102" s="4"/>
      <c r="G102" s="5"/>
      <c r="H102" s="4"/>
      <c r="I102" s="4"/>
      <c r="J102" s="4"/>
      <c r="K102" s="4"/>
      <c r="L102" s="4"/>
      <c r="M102" s="4"/>
      <c r="N102" s="4"/>
      <c r="O102" s="4"/>
    </row>
    <row r="103" spans="1:15">
      <c r="A103" s="4" t="s">
        <v>5</v>
      </c>
      <c r="B103" s="4">
        <v>24</v>
      </c>
      <c r="C103" s="4" t="s">
        <v>11</v>
      </c>
      <c r="D103" s="4">
        <v>668</v>
      </c>
      <c r="E103" s="4" t="s">
        <v>50</v>
      </c>
      <c r="F103" s="4">
        <v>2</v>
      </c>
      <c r="G103" s="4">
        <v>4.47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2</v>
      </c>
      <c r="O103" s="4">
        <v>4.47</v>
      </c>
    </row>
    <row r="104" spans="1:15">
      <c r="A104" s="4"/>
      <c r="B104" s="4"/>
      <c r="C104" s="4"/>
      <c r="D104" s="4"/>
      <c r="E104" s="4"/>
      <c r="F104" s="4"/>
      <c r="G104" s="5"/>
      <c r="H104" s="4"/>
      <c r="I104" s="4"/>
      <c r="J104" s="4"/>
      <c r="K104" s="4"/>
      <c r="L104" s="4"/>
      <c r="M104" s="4"/>
      <c r="N104" s="4"/>
      <c r="O104" s="4"/>
    </row>
    <row r="105" spans="1:15">
      <c r="A105" s="4" t="s">
        <v>5</v>
      </c>
      <c r="B105" s="4">
        <v>24</v>
      </c>
      <c r="C105" s="4" t="s">
        <v>11</v>
      </c>
      <c r="D105" s="4">
        <v>668</v>
      </c>
      <c r="E105" s="4" t="s">
        <v>21</v>
      </c>
      <c r="F105" s="4">
        <v>12</v>
      </c>
      <c r="G105" s="5">
        <v>23.31</v>
      </c>
      <c r="H105" s="4">
        <v>1</v>
      </c>
      <c r="I105" s="4">
        <v>1.7</v>
      </c>
      <c r="J105" s="4">
        <v>1</v>
      </c>
      <c r="K105" s="4">
        <v>1.7</v>
      </c>
      <c r="L105" s="4">
        <v>10</v>
      </c>
      <c r="M105" s="4">
        <v>19.46</v>
      </c>
      <c r="N105" s="4">
        <v>1</v>
      </c>
      <c r="O105" s="4">
        <v>1.95</v>
      </c>
    </row>
    <row r="106" spans="1:15">
      <c r="A106" s="4" t="s">
        <v>5</v>
      </c>
      <c r="B106" s="4">
        <v>24</v>
      </c>
      <c r="C106" s="4" t="s">
        <v>31</v>
      </c>
      <c r="D106" s="4">
        <v>673</v>
      </c>
      <c r="E106" s="4" t="s">
        <v>17</v>
      </c>
      <c r="F106" s="4">
        <v>4</v>
      </c>
      <c r="G106" s="5">
        <v>6.96</v>
      </c>
      <c r="H106" s="4">
        <v>1</v>
      </c>
      <c r="I106" s="4">
        <v>1.44</v>
      </c>
      <c r="J106" s="4">
        <v>1</v>
      </c>
      <c r="K106" s="4">
        <v>1.01</v>
      </c>
      <c r="L106" s="4">
        <v>3</v>
      </c>
      <c r="M106" s="4">
        <v>5.3599999999999897</v>
      </c>
      <c r="N106" s="4">
        <v>0</v>
      </c>
      <c r="O106" s="4">
        <v>0</v>
      </c>
    </row>
    <row r="107" spans="1:15">
      <c r="A107" s="4"/>
      <c r="B107" s="4"/>
      <c r="C107" s="4"/>
      <c r="D107" s="4"/>
      <c r="E107" s="4"/>
      <c r="F107" s="4"/>
      <c r="G107" s="5"/>
      <c r="H107" s="4"/>
      <c r="I107" s="4"/>
      <c r="J107" s="4"/>
      <c r="K107" s="4"/>
      <c r="L107" s="4"/>
      <c r="M107" s="4"/>
      <c r="N107" s="4"/>
      <c r="O107" s="4"/>
    </row>
    <row r="108" spans="1:15">
      <c r="A108" s="4" t="s">
        <v>5</v>
      </c>
      <c r="B108" s="4">
        <v>24</v>
      </c>
      <c r="C108" s="4" t="s">
        <v>25</v>
      </c>
      <c r="D108" s="4">
        <v>453</v>
      </c>
      <c r="E108" s="4" t="s">
        <v>50</v>
      </c>
      <c r="F108" s="4">
        <v>4</v>
      </c>
      <c r="G108" s="5">
        <v>7.5</v>
      </c>
      <c r="H108" s="4">
        <v>0</v>
      </c>
      <c r="I108" s="4">
        <v>0</v>
      </c>
      <c r="J108" s="4">
        <v>0</v>
      </c>
      <c r="K108" s="4">
        <v>0</v>
      </c>
      <c r="L108" s="4">
        <v>3</v>
      </c>
      <c r="M108" s="4">
        <v>5.75</v>
      </c>
      <c r="N108" s="4">
        <v>0</v>
      </c>
      <c r="O108" s="4">
        <v>0</v>
      </c>
    </row>
    <row r="109" spans="1:15">
      <c r="A109" s="4"/>
      <c r="B109" s="4"/>
      <c r="C109" s="4"/>
      <c r="D109" s="4"/>
      <c r="E109" s="4"/>
      <c r="F109" s="4"/>
      <c r="G109" s="5"/>
      <c r="H109" s="4"/>
      <c r="I109" s="4"/>
      <c r="J109" s="4"/>
      <c r="K109" s="4"/>
      <c r="L109" s="4"/>
      <c r="M109" s="4"/>
      <c r="N109" s="4"/>
      <c r="O109" s="4"/>
    </row>
    <row r="110" spans="1:15">
      <c r="A110" s="4"/>
      <c r="B110" s="4"/>
      <c r="C110" s="4"/>
      <c r="D110" s="4"/>
      <c r="E110" s="4"/>
      <c r="F110" s="4"/>
      <c r="G110" s="5"/>
      <c r="H110" s="4"/>
      <c r="I110" s="4"/>
      <c r="J110" s="4"/>
      <c r="K110" s="4"/>
      <c r="L110" s="4"/>
      <c r="M110" s="4"/>
      <c r="N110" s="4"/>
      <c r="O110" s="4"/>
    </row>
    <row r="111" spans="1:15">
      <c r="A111" s="4"/>
      <c r="B111" s="4"/>
      <c r="C111" s="4"/>
      <c r="D111" s="4"/>
      <c r="E111" s="4"/>
      <c r="F111" s="4"/>
      <c r="G111" s="5"/>
      <c r="H111" s="4"/>
      <c r="I111" s="4"/>
      <c r="J111" s="4"/>
      <c r="K111" s="4"/>
      <c r="L111" s="4"/>
      <c r="M111" s="4"/>
      <c r="N111" s="4"/>
      <c r="O111" s="4"/>
    </row>
    <row r="112" spans="1:15">
      <c r="A112" s="4" t="s">
        <v>5</v>
      </c>
      <c r="B112" s="4">
        <v>24</v>
      </c>
      <c r="C112" s="4" t="s">
        <v>38</v>
      </c>
      <c r="D112" s="4">
        <v>441</v>
      </c>
      <c r="E112" s="4" t="s">
        <v>55</v>
      </c>
      <c r="F112" s="4">
        <v>298</v>
      </c>
      <c r="G112" s="5">
        <v>542.26</v>
      </c>
      <c r="H112" s="4">
        <v>110</v>
      </c>
      <c r="I112" s="4">
        <v>181.6</v>
      </c>
      <c r="J112" s="4">
        <v>38</v>
      </c>
      <c r="K112" s="4">
        <v>60.19</v>
      </c>
      <c r="L112" s="4">
        <v>98</v>
      </c>
      <c r="M112" s="4">
        <v>174.89</v>
      </c>
      <c r="N112" s="4">
        <v>90</v>
      </c>
      <c r="O112" s="4">
        <v>163.76</v>
      </c>
    </row>
    <row r="113" spans="1:15">
      <c r="A113" s="4" t="s">
        <v>5</v>
      </c>
      <c r="B113" s="4">
        <v>24</v>
      </c>
      <c r="C113" s="4" t="s">
        <v>19</v>
      </c>
      <c r="D113" s="4">
        <v>450</v>
      </c>
      <c r="E113" s="4" t="s">
        <v>55</v>
      </c>
      <c r="F113" s="4">
        <v>8</v>
      </c>
      <c r="G113" s="5">
        <v>14.09</v>
      </c>
      <c r="H113" s="4">
        <v>1</v>
      </c>
      <c r="I113" s="4">
        <v>1.38</v>
      </c>
      <c r="J113" s="4">
        <v>0</v>
      </c>
      <c r="K113" s="4">
        <v>0</v>
      </c>
      <c r="L113" s="4">
        <v>4</v>
      </c>
      <c r="M113" s="4">
        <v>7.93</v>
      </c>
      <c r="N113" s="4">
        <v>3</v>
      </c>
      <c r="O113" s="4">
        <v>4.62</v>
      </c>
    </row>
    <row r="114" spans="1: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>
      <c r="A115" s="4" t="s">
        <v>5</v>
      </c>
      <c r="B115" s="4">
        <v>24</v>
      </c>
      <c r="C115" s="4" t="s">
        <v>44</v>
      </c>
      <c r="D115" s="4">
        <v>641</v>
      </c>
      <c r="E115" s="4" t="s">
        <v>7</v>
      </c>
      <c r="F115" s="4">
        <v>5</v>
      </c>
      <c r="G115" s="4">
        <v>10.61</v>
      </c>
      <c r="H115" s="4">
        <v>1</v>
      </c>
      <c r="I115" s="4">
        <v>1.93</v>
      </c>
      <c r="J115" s="4">
        <v>1</v>
      </c>
      <c r="K115" s="4">
        <v>1.73</v>
      </c>
      <c r="L115" s="4">
        <v>3</v>
      </c>
      <c r="M115" s="4">
        <v>5.3</v>
      </c>
      <c r="N115" s="4">
        <v>1</v>
      </c>
      <c r="O115" s="4">
        <v>3.38</v>
      </c>
    </row>
    <row r="116" spans="1:15">
      <c r="A116" s="4" t="s">
        <v>5</v>
      </c>
      <c r="B116" s="4">
        <v>24</v>
      </c>
      <c r="C116" s="4" t="s">
        <v>36</v>
      </c>
      <c r="D116" s="4">
        <v>455</v>
      </c>
      <c r="E116" s="4" t="s">
        <v>55</v>
      </c>
      <c r="F116" s="4">
        <v>177</v>
      </c>
      <c r="G116" s="5">
        <v>318.37</v>
      </c>
      <c r="H116" s="4">
        <v>56</v>
      </c>
      <c r="I116" s="4">
        <v>84.369999999999905</v>
      </c>
      <c r="J116" s="4">
        <v>32</v>
      </c>
      <c r="K116" s="4">
        <v>45.1799999999999</v>
      </c>
      <c r="L116" s="4">
        <v>48</v>
      </c>
      <c r="M116" s="4">
        <v>85.84</v>
      </c>
      <c r="N116" s="4">
        <v>73</v>
      </c>
      <c r="O116" s="4">
        <v>132.24999999999901</v>
      </c>
    </row>
    <row r="117" spans="1:15">
      <c r="A117" s="4"/>
      <c r="B117" s="4"/>
      <c r="C117" s="4"/>
      <c r="D117" s="4"/>
      <c r="E117" s="4"/>
      <c r="F117" s="4"/>
      <c r="G117" s="5"/>
      <c r="H117" s="4"/>
      <c r="I117" s="4"/>
      <c r="J117" s="4"/>
      <c r="K117" s="4"/>
      <c r="L117" s="4"/>
      <c r="M117" s="4"/>
      <c r="N117" s="4"/>
      <c r="O117" s="4"/>
    </row>
    <row r="118" spans="1: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>
      <c r="A121" s="4" t="s">
        <v>5</v>
      </c>
      <c r="B121" s="4">
        <v>24</v>
      </c>
      <c r="C121" s="4" t="s">
        <v>14</v>
      </c>
      <c r="D121" s="4">
        <v>675</v>
      </c>
      <c r="E121" s="4" t="s">
        <v>55</v>
      </c>
      <c r="F121" s="4">
        <v>19</v>
      </c>
      <c r="G121" s="4">
        <v>32.67</v>
      </c>
      <c r="H121" s="4">
        <v>6</v>
      </c>
      <c r="I121" s="4">
        <v>9.6299999999999901</v>
      </c>
      <c r="J121" s="4">
        <v>1</v>
      </c>
      <c r="K121" s="4">
        <v>1.5</v>
      </c>
      <c r="L121" s="4">
        <v>11</v>
      </c>
      <c r="M121" s="4">
        <v>18.43</v>
      </c>
      <c r="N121" s="4">
        <v>2</v>
      </c>
      <c r="O121" s="4">
        <v>3.71999999999999</v>
      </c>
    </row>
    <row r="122" spans="1:15">
      <c r="A122" s="4" t="s">
        <v>5</v>
      </c>
      <c r="B122" s="4">
        <v>24</v>
      </c>
      <c r="C122" s="4" t="s">
        <v>16</v>
      </c>
      <c r="D122" s="4">
        <v>448</v>
      </c>
      <c r="E122" s="4" t="s">
        <v>55</v>
      </c>
      <c r="F122" s="4">
        <v>203</v>
      </c>
      <c r="G122" s="4">
        <v>356.07</v>
      </c>
      <c r="H122" s="4">
        <v>57</v>
      </c>
      <c r="I122" s="4">
        <v>88.339999999999904</v>
      </c>
      <c r="J122" s="4">
        <v>35</v>
      </c>
      <c r="K122" s="4">
        <v>54.6</v>
      </c>
      <c r="L122" s="4">
        <v>105</v>
      </c>
      <c r="M122" s="4">
        <v>183.60999999999899</v>
      </c>
      <c r="N122" s="4">
        <v>41</v>
      </c>
      <c r="O122" s="4">
        <v>74.680000000000007</v>
      </c>
    </row>
    <row r="123" spans="1: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>
      <c r="A124" s="4" t="s">
        <v>5</v>
      </c>
      <c r="B124" s="4">
        <v>24</v>
      </c>
      <c r="C124" s="4" t="s">
        <v>29</v>
      </c>
      <c r="D124" s="4">
        <v>461</v>
      </c>
      <c r="E124" s="4" t="s">
        <v>50</v>
      </c>
      <c r="F124" s="4">
        <v>15</v>
      </c>
      <c r="G124" s="4">
        <v>27.71</v>
      </c>
      <c r="H124" s="4">
        <v>2</v>
      </c>
      <c r="I124" s="4">
        <v>3.17</v>
      </c>
      <c r="J124" s="4">
        <v>2</v>
      </c>
      <c r="K124" s="4">
        <v>2.04</v>
      </c>
      <c r="L124" s="4">
        <v>8</v>
      </c>
      <c r="M124" s="4">
        <v>15.47</v>
      </c>
      <c r="N124" s="4">
        <v>3</v>
      </c>
      <c r="O124" s="4">
        <v>5.17</v>
      </c>
    </row>
    <row r="125" spans="1:15">
      <c r="A125" s="4" t="s">
        <v>5</v>
      </c>
      <c r="B125" s="4">
        <v>24</v>
      </c>
      <c r="C125" s="4" t="s">
        <v>28</v>
      </c>
      <c r="D125" s="4">
        <v>458</v>
      </c>
      <c r="E125" s="4" t="s">
        <v>50</v>
      </c>
      <c r="F125" s="4">
        <v>6</v>
      </c>
      <c r="G125" s="5">
        <v>11.56</v>
      </c>
      <c r="H125" s="4">
        <v>0</v>
      </c>
      <c r="I125" s="4">
        <v>0</v>
      </c>
      <c r="J125" s="4">
        <v>0</v>
      </c>
      <c r="K125" s="4">
        <v>0</v>
      </c>
      <c r="L125" s="4">
        <v>6</v>
      </c>
      <c r="M125" s="4">
        <v>11.56</v>
      </c>
      <c r="N125" s="4">
        <v>0</v>
      </c>
      <c r="O125" s="4">
        <v>0</v>
      </c>
    </row>
    <row r="126" spans="1:15">
      <c r="A126" s="4" t="s">
        <v>5</v>
      </c>
      <c r="B126" s="4">
        <v>24</v>
      </c>
      <c r="C126" s="4" t="s">
        <v>18</v>
      </c>
      <c r="D126" s="4">
        <v>454</v>
      </c>
      <c r="E126" s="4" t="s">
        <v>50</v>
      </c>
      <c r="F126" s="4">
        <v>7</v>
      </c>
      <c r="G126" s="4">
        <v>14.63</v>
      </c>
      <c r="H126" s="4">
        <v>0</v>
      </c>
      <c r="I126" s="4">
        <v>0</v>
      </c>
      <c r="J126" s="4">
        <v>0</v>
      </c>
      <c r="K126" s="4">
        <v>0</v>
      </c>
      <c r="L126" s="4">
        <v>3</v>
      </c>
      <c r="M126" s="4">
        <v>7.78</v>
      </c>
      <c r="N126" s="4">
        <v>4</v>
      </c>
      <c r="O126" s="4">
        <v>6.85</v>
      </c>
    </row>
    <row r="127" spans="1:15">
      <c r="A127" s="4" t="s">
        <v>5</v>
      </c>
      <c r="B127" s="4">
        <v>24</v>
      </c>
      <c r="C127" s="4" t="s">
        <v>14</v>
      </c>
      <c r="D127" s="4">
        <v>675</v>
      </c>
      <c r="E127" s="4" t="s">
        <v>50</v>
      </c>
      <c r="F127" s="4">
        <v>4</v>
      </c>
      <c r="G127" s="4">
        <v>6.72</v>
      </c>
      <c r="H127" s="4">
        <v>0</v>
      </c>
      <c r="I127" s="4">
        <v>0</v>
      </c>
      <c r="J127" s="4">
        <v>0</v>
      </c>
      <c r="K127" s="4">
        <v>0</v>
      </c>
      <c r="L127" s="4">
        <v>4</v>
      </c>
      <c r="M127" s="4">
        <v>6.72</v>
      </c>
      <c r="N127" s="4">
        <v>0</v>
      </c>
      <c r="O127" s="4">
        <v>0</v>
      </c>
    </row>
    <row r="128" spans="1:15">
      <c r="A128" s="4"/>
      <c r="B128" s="4"/>
      <c r="C128" s="4"/>
      <c r="D128" s="4"/>
      <c r="E128" s="4"/>
      <c r="F128" s="4"/>
      <c r="G128" s="5"/>
      <c r="H128" s="4"/>
      <c r="I128" s="4"/>
      <c r="J128" s="4"/>
      <c r="K128" s="4"/>
      <c r="L128" s="4"/>
      <c r="M128" s="4"/>
      <c r="N128" s="4"/>
      <c r="O128" s="4"/>
    </row>
    <row r="129" spans="1:15">
      <c r="A129" s="4" t="s">
        <v>5</v>
      </c>
      <c r="B129" s="4">
        <v>24</v>
      </c>
      <c r="C129" s="4" t="s">
        <v>32</v>
      </c>
      <c r="D129" s="4">
        <v>457</v>
      </c>
      <c r="E129" s="4" t="s">
        <v>50</v>
      </c>
      <c r="F129" s="4">
        <v>11</v>
      </c>
      <c r="G129" s="4">
        <v>18.46</v>
      </c>
      <c r="H129" s="4">
        <v>0</v>
      </c>
      <c r="I129" s="4">
        <v>0</v>
      </c>
      <c r="J129" s="4">
        <v>0</v>
      </c>
      <c r="K129" s="4">
        <v>0</v>
      </c>
      <c r="L129" s="4">
        <v>7</v>
      </c>
      <c r="M129" s="4">
        <v>12.08</v>
      </c>
      <c r="N129" s="4">
        <v>4</v>
      </c>
      <c r="O129" s="4">
        <v>6.38</v>
      </c>
    </row>
    <row r="130" spans="1:15">
      <c r="A130" s="4" t="s">
        <v>5</v>
      </c>
      <c r="B130" s="4">
        <v>24</v>
      </c>
      <c r="C130" s="4" t="s">
        <v>8</v>
      </c>
      <c r="D130" s="4">
        <v>672</v>
      </c>
      <c r="E130" s="4" t="s">
        <v>26</v>
      </c>
      <c r="F130" s="4">
        <v>10</v>
      </c>
      <c r="G130" s="4">
        <v>17.95</v>
      </c>
      <c r="H130" s="4">
        <v>4</v>
      </c>
      <c r="I130" s="4">
        <v>6.99</v>
      </c>
      <c r="J130" s="4">
        <v>2</v>
      </c>
      <c r="K130" s="4">
        <v>1.98</v>
      </c>
      <c r="L130" s="4">
        <v>6</v>
      </c>
      <c r="M130" s="4">
        <v>10.039999999999999</v>
      </c>
      <c r="N130" s="4">
        <v>0</v>
      </c>
      <c r="O130" s="4">
        <v>0</v>
      </c>
    </row>
    <row r="131" spans="1:15">
      <c r="A131" s="4" t="s">
        <v>5</v>
      </c>
      <c r="B131" s="4">
        <v>24</v>
      </c>
      <c r="C131" s="4" t="s">
        <v>45</v>
      </c>
      <c r="D131" s="4" t="s">
        <v>12</v>
      </c>
      <c r="E131" s="4" t="s">
        <v>26</v>
      </c>
      <c r="F131" s="4">
        <v>3</v>
      </c>
      <c r="G131" s="4">
        <v>6.1</v>
      </c>
      <c r="H131" s="4">
        <v>1</v>
      </c>
      <c r="I131" s="4">
        <v>1.59</v>
      </c>
      <c r="J131" s="4">
        <v>1</v>
      </c>
      <c r="K131" s="4">
        <v>1.56</v>
      </c>
      <c r="L131" s="4">
        <v>2</v>
      </c>
      <c r="M131" s="4">
        <v>4.3600000000000003</v>
      </c>
      <c r="N131" s="4">
        <v>0</v>
      </c>
      <c r="O131" s="4">
        <v>0</v>
      </c>
    </row>
    <row r="132" spans="1:15">
      <c r="A132" s="4" t="s">
        <v>5</v>
      </c>
      <c r="B132" s="4">
        <v>24</v>
      </c>
      <c r="C132" s="4" t="s">
        <v>43</v>
      </c>
      <c r="D132" s="4">
        <v>452</v>
      </c>
      <c r="E132" s="4" t="s">
        <v>50</v>
      </c>
      <c r="F132" s="4">
        <v>2</v>
      </c>
      <c r="G132" s="4">
        <v>3.48</v>
      </c>
      <c r="H132" s="4">
        <v>0</v>
      </c>
      <c r="I132" s="4">
        <v>0</v>
      </c>
      <c r="J132" s="4">
        <v>0</v>
      </c>
      <c r="K132" s="4">
        <v>0</v>
      </c>
      <c r="L132" s="4">
        <v>1</v>
      </c>
      <c r="M132" s="4">
        <v>1.74</v>
      </c>
      <c r="N132" s="4">
        <v>1</v>
      </c>
      <c r="O132" s="4">
        <v>1.74</v>
      </c>
    </row>
    <row r="133" spans="1:15">
      <c r="A133" s="4" t="s">
        <v>5</v>
      </c>
      <c r="B133" s="4">
        <v>24</v>
      </c>
      <c r="C133" s="4" t="s">
        <v>38</v>
      </c>
      <c r="D133" s="4">
        <v>441</v>
      </c>
      <c r="E133" s="4" t="s">
        <v>7</v>
      </c>
      <c r="F133" s="4">
        <v>20</v>
      </c>
      <c r="G133" s="4">
        <v>34.03</v>
      </c>
      <c r="H133" s="4">
        <v>7</v>
      </c>
      <c r="I133" s="4">
        <v>11.96</v>
      </c>
      <c r="J133" s="4">
        <v>6</v>
      </c>
      <c r="K133" s="4">
        <v>8.2899999999999991</v>
      </c>
      <c r="L133" s="4">
        <v>5</v>
      </c>
      <c r="M133" s="4">
        <v>8.44</v>
      </c>
      <c r="N133" s="4">
        <v>7</v>
      </c>
      <c r="O133" s="4">
        <v>11.6799999999999</v>
      </c>
    </row>
    <row r="134" spans="1:15">
      <c r="A134" s="4" t="s">
        <v>5</v>
      </c>
      <c r="B134" s="4">
        <v>24</v>
      </c>
      <c r="C134" s="4" t="s">
        <v>44</v>
      </c>
      <c r="D134" s="4">
        <v>641</v>
      </c>
      <c r="E134" s="4" t="s">
        <v>37</v>
      </c>
      <c r="F134" s="4">
        <v>3</v>
      </c>
      <c r="G134" s="4">
        <v>9.25</v>
      </c>
      <c r="H134" s="4">
        <v>1</v>
      </c>
      <c r="I134" s="4">
        <v>2.82</v>
      </c>
      <c r="J134" s="4">
        <v>1</v>
      </c>
      <c r="K134" s="4">
        <v>2.82</v>
      </c>
      <c r="L134" s="4">
        <v>1</v>
      </c>
      <c r="M134" s="4">
        <v>3.92</v>
      </c>
      <c r="N134" s="4">
        <v>0</v>
      </c>
      <c r="O134" s="4">
        <v>0</v>
      </c>
    </row>
    <row r="135" spans="1:15">
      <c r="A135" s="4" t="s">
        <v>5</v>
      </c>
      <c r="B135" s="4">
        <v>24</v>
      </c>
      <c r="C135" s="4" t="s">
        <v>14</v>
      </c>
      <c r="D135" s="4">
        <v>675</v>
      </c>
      <c r="E135" s="4" t="s">
        <v>10</v>
      </c>
      <c r="F135" s="4">
        <v>100</v>
      </c>
      <c r="G135" s="4">
        <v>178.1</v>
      </c>
      <c r="H135" s="4">
        <v>52</v>
      </c>
      <c r="I135" s="4">
        <v>82.6</v>
      </c>
      <c r="J135" s="4">
        <v>28</v>
      </c>
      <c r="K135" s="4">
        <v>43.199999999999903</v>
      </c>
      <c r="L135" s="4">
        <v>43</v>
      </c>
      <c r="M135" s="4">
        <v>76.08</v>
      </c>
      <c r="N135" s="4">
        <v>4</v>
      </c>
      <c r="O135" s="4">
        <v>7.52</v>
      </c>
    </row>
    <row r="136" spans="1:15">
      <c r="A136" s="4" t="s">
        <v>5</v>
      </c>
      <c r="B136" s="4">
        <v>24</v>
      </c>
      <c r="C136" s="4" t="s">
        <v>54</v>
      </c>
      <c r="D136" s="4">
        <v>443</v>
      </c>
      <c r="E136" s="4" t="s">
        <v>9</v>
      </c>
      <c r="F136" s="4">
        <v>455</v>
      </c>
      <c r="G136" s="4">
        <v>828.55</v>
      </c>
      <c r="H136" s="4">
        <v>179</v>
      </c>
      <c r="I136" s="4">
        <v>293.70999999999901</v>
      </c>
      <c r="J136" s="4">
        <v>112</v>
      </c>
      <c r="K136" s="4">
        <v>177.159999999999</v>
      </c>
      <c r="L136" s="4">
        <v>208</v>
      </c>
      <c r="M136" s="4">
        <v>377.35</v>
      </c>
      <c r="N136" s="4">
        <v>66</v>
      </c>
      <c r="O136" s="4">
        <v>125.91</v>
      </c>
    </row>
    <row r="137" spans="1:15">
      <c r="A137" s="4" t="s">
        <v>5</v>
      </c>
      <c r="B137" s="4">
        <v>24</v>
      </c>
      <c r="C137" s="4" t="s">
        <v>11</v>
      </c>
      <c r="D137" s="4">
        <v>668</v>
      </c>
      <c r="E137" s="4" t="s">
        <v>33</v>
      </c>
      <c r="F137" s="4">
        <v>262</v>
      </c>
      <c r="G137" s="4">
        <v>516.27</v>
      </c>
      <c r="H137" s="4">
        <v>158</v>
      </c>
      <c r="I137" s="4">
        <v>269.37</v>
      </c>
      <c r="J137" s="4">
        <v>121</v>
      </c>
      <c r="K137" s="4">
        <v>170.54</v>
      </c>
      <c r="L137" s="4">
        <v>87</v>
      </c>
      <c r="M137" s="4">
        <v>178.53</v>
      </c>
      <c r="N137" s="4">
        <v>17</v>
      </c>
      <c r="O137" s="4">
        <v>37.14</v>
      </c>
    </row>
    <row r="138" spans="1:15">
      <c r="A138" s="4" t="s">
        <v>5</v>
      </c>
      <c r="B138" s="4">
        <v>24</v>
      </c>
      <c r="C138" s="4" t="s">
        <v>31</v>
      </c>
      <c r="D138" s="4">
        <v>673</v>
      </c>
      <c r="E138" s="4" t="s">
        <v>21</v>
      </c>
      <c r="F138" s="4">
        <v>17</v>
      </c>
      <c r="G138" s="4">
        <v>34.25</v>
      </c>
      <c r="H138" s="4">
        <v>6</v>
      </c>
      <c r="I138" s="4">
        <v>9.44</v>
      </c>
      <c r="J138" s="4">
        <v>5</v>
      </c>
      <c r="K138" s="4">
        <v>7.3999999999999897</v>
      </c>
      <c r="L138" s="4">
        <v>9</v>
      </c>
      <c r="M138" s="4">
        <v>17.04</v>
      </c>
      <c r="N138" s="4">
        <v>2</v>
      </c>
      <c r="O138" s="4">
        <v>6.13</v>
      </c>
    </row>
    <row r="139" spans="1:15">
      <c r="A139" s="4" t="s">
        <v>5</v>
      </c>
      <c r="B139" s="4">
        <v>24</v>
      </c>
      <c r="C139" s="4" t="s">
        <v>29</v>
      </c>
      <c r="D139" s="4">
        <v>461</v>
      </c>
      <c r="E139" s="4" t="s">
        <v>15</v>
      </c>
      <c r="F139" s="4">
        <v>629</v>
      </c>
      <c r="G139" s="5">
        <v>1230.5999999999999</v>
      </c>
      <c r="H139" s="4">
        <v>358</v>
      </c>
      <c r="I139" s="4">
        <v>611.61</v>
      </c>
      <c r="J139" s="4">
        <v>331</v>
      </c>
      <c r="K139" s="4">
        <v>452.86999999999898</v>
      </c>
      <c r="L139" s="4">
        <v>238</v>
      </c>
      <c r="M139" s="4">
        <v>480.5</v>
      </c>
      <c r="N139" s="4">
        <v>32</v>
      </c>
      <c r="O139" s="4">
        <v>63.69</v>
      </c>
    </row>
    <row r="140" spans="1:15">
      <c r="A140" s="4" t="s">
        <v>5</v>
      </c>
      <c r="B140" s="4">
        <v>24</v>
      </c>
      <c r="C140" s="4" t="s">
        <v>45</v>
      </c>
      <c r="D140" s="4" t="s">
        <v>12</v>
      </c>
      <c r="E140" s="4" t="s">
        <v>33</v>
      </c>
      <c r="F140" s="4">
        <v>128</v>
      </c>
      <c r="G140" s="4">
        <v>228.88</v>
      </c>
      <c r="H140" s="4">
        <v>63</v>
      </c>
      <c r="I140" s="4">
        <v>99.259999999999906</v>
      </c>
      <c r="J140" s="4">
        <v>46</v>
      </c>
      <c r="K140" s="4">
        <v>57.999999999999901</v>
      </c>
      <c r="L140" s="4">
        <v>40</v>
      </c>
      <c r="M140" s="4">
        <v>74.209999999999994</v>
      </c>
      <c r="N140" s="4">
        <v>25</v>
      </c>
      <c r="O140" s="4">
        <v>43.16</v>
      </c>
    </row>
    <row r="141" spans="1:15">
      <c r="A141" s="4" t="s">
        <v>5</v>
      </c>
      <c r="B141" s="4">
        <v>24</v>
      </c>
      <c r="C141" s="4" t="s">
        <v>41</v>
      </c>
      <c r="D141" s="4" t="s">
        <v>12</v>
      </c>
      <c r="E141" s="4" t="s">
        <v>15</v>
      </c>
      <c r="F141" s="4">
        <v>275</v>
      </c>
      <c r="G141" s="4">
        <v>551.63</v>
      </c>
      <c r="H141" s="4">
        <v>156</v>
      </c>
      <c r="I141" s="4">
        <v>278.23</v>
      </c>
      <c r="J141" s="4">
        <v>148</v>
      </c>
      <c r="K141" s="4">
        <v>203.93</v>
      </c>
      <c r="L141" s="4">
        <v>105</v>
      </c>
      <c r="M141" s="4">
        <v>227.409999999999</v>
      </c>
      <c r="N141" s="4">
        <v>14</v>
      </c>
      <c r="O141" s="4">
        <v>26.49</v>
      </c>
    </row>
    <row r="142" spans="1:15">
      <c r="A142" s="4" t="s">
        <v>5</v>
      </c>
      <c r="B142" s="4">
        <v>24</v>
      </c>
      <c r="C142" s="4" t="s">
        <v>42</v>
      </c>
      <c r="D142" s="4" t="s">
        <v>12</v>
      </c>
      <c r="E142" s="4" t="s">
        <v>15</v>
      </c>
      <c r="F142" s="4">
        <v>387</v>
      </c>
      <c r="G142" s="4">
        <v>683.36</v>
      </c>
      <c r="H142" s="4">
        <v>251</v>
      </c>
      <c r="I142" s="4">
        <v>398.27999999999901</v>
      </c>
      <c r="J142" s="4">
        <v>239</v>
      </c>
      <c r="K142" s="4">
        <v>306.99999999999898</v>
      </c>
      <c r="L142" s="4">
        <v>113</v>
      </c>
      <c r="M142" s="4">
        <v>204.02999999999901</v>
      </c>
      <c r="N142" s="4">
        <v>23</v>
      </c>
      <c r="O142" s="4">
        <v>41.0399999999999</v>
      </c>
    </row>
    <row r="143" spans="1:15">
      <c r="A143" s="4" t="s">
        <v>5</v>
      </c>
      <c r="B143" s="4">
        <v>24</v>
      </c>
      <c r="C143" s="4" t="s">
        <v>51</v>
      </c>
      <c r="D143" s="4" t="s">
        <v>12</v>
      </c>
      <c r="E143" s="4" t="s">
        <v>15</v>
      </c>
      <c r="F143" s="4">
        <v>252</v>
      </c>
      <c r="G143" s="4">
        <v>478.61</v>
      </c>
      <c r="H143" s="4">
        <v>177</v>
      </c>
      <c r="I143" s="4">
        <v>291.729999999999</v>
      </c>
      <c r="J143" s="4">
        <v>164</v>
      </c>
      <c r="K143" s="4">
        <v>256.349999999999</v>
      </c>
      <c r="L143" s="4">
        <v>73</v>
      </c>
      <c r="M143" s="4">
        <v>152.35999999999899</v>
      </c>
      <c r="N143" s="4">
        <v>1</v>
      </c>
      <c r="O143" s="4">
        <v>1.58</v>
      </c>
    </row>
    <row r="144" spans="1:15">
      <c r="A144" s="4" t="s">
        <v>5</v>
      </c>
      <c r="B144" s="4">
        <v>24</v>
      </c>
      <c r="C144" s="4" t="s">
        <v>35</v>
      </c>
      <c r="D144" s="4" t="s">
        <v>12</v>
      </c>
      <c r="E144" s="4" t="s">
        <v>15</v>
      </c>
      <c r="F144" s="4">
        <v>198</v>
      </c>
      <c r="G144" s="4">
        <v>373.95</v>
      </c>
      <c r="H144" s="4">
        <v>72</v>
      </c>
      <c r="I144" s="4">
        <v>124.1</v>
      </c>
      <c r="J144" s="4">
        <v>69</v>
      </c>
      <c r="K144" s="4">
        <v>95.29</v>
      </c>
      <c r="L144" s="4">
        <v>110</v>
      </c>
      <c r="M144" s="4">
        <v>205.28</v>
      </c>
      <c r="N144" s="4">
        <v>15</v>
      </c>
      <c r="O144" s="4">
        <v>29.56</v>
      </c>
    </row>
    <row r="145" spans="1:15">
      <c r="A145" s="4" t="s">
        <v>5</v>
      </c>
      <c r="B145" s="4">
        <v>24</v>
      </c>
      <c r="C145" s="4" t="s">
        <v>35</v>
      </c>
      <c r="D145" s="4">
        <v>442</v>
      </c>
      <c r="E145" s="4" t="s">
        <v>26</v>
      </c>
      <c r="F145" s="4">
        <v>77</v>
      </c>
      <c r="G145" s="4">
        <v>149.97</v>
      </c>
      <c r="H145" s="4">
        <v>13</v>
      </c>
      <c r="I145" s="4">
        <v>20.68</v>
      </c>
      <c r="J145" s="4">
        <v>11</v>
      </c>
      <c r="K145" s="4">
        <v>11.5</v>
      </c>
      <c r="L145" s="4">
        <v>63</v>
      </c>
      <c r="M145" s="4">
        <v>123.149999999999</v>
      </c>
      <c r="N145" s="4">
        <v>1</v>
      </c>
      <c r="O145" s="4">
        <v>1.63</v>
      </c>
    </row>
    <row r="146" spans="1:15">
      <c r="A146" s="4" t="s">
        <v>5</v>
      </c>
      <c r="B146" s="4">
        <v>24</v>
      </c>
      <c r="C146" s="4" t="s">
        <v>25</v>
      </c>
      <c r="D146" s="4" t="s">
        <v>12</v>
      </c>
      <c r="E146" s="4" t="s">
        <v>26</v>
      </c>
      <c r="F146" s="4">
        <v>27</v>
      </c>
      <c r="G146" s="4">
        <v>53.6</v>
      </c>
      <c r="H146" s="4">
        <v>13</v>
      </c>
      <c r="I146" s="4">
        <v>22.75</v>
      </c>
      <c r="J146" s="4">
        <v>9</v>
      </c>
      <c r="K146" s="4">
        <v>15.12</v>
      </c>
      <c r="L146" s="4">
        <v>13</v>
      </c>
      <c r="M146" s="4">
        <v>23.2699999999999</v>
      </c>
      <c r="N146" s="4">
        <v>1</v>
      </c>
      <c r="O146" s="4">
        <v>1.95</v>
      </c>
    </row>
    <row r="147" spans="1:15">
      <c r="A147" s="4" t="s">
        <v>5</v>
      </c>
      <c r="B147" s="4">
        <v>24</v>
      </c>
      <c r="C147" s="4" t="s">
        <v>43</v>
      </c>
      <c r="D147" s="4" t="s">
        <v>12</v>
      </c>
      <c r="E147" s="4" t="s">
        <v>26</v>
      </c>
      <c r="F147" s="4">
        <v>7</v>
      </c>
      <c r="G147" s="4">
        <v>12.08</v>
      </c>
      <c r="H147" s="4">
        <v>3</v>
      </c>
      <c r="I147" s="4">
        <v>5.03</v>
      </c>
      <c r="J147" s="4">
        <v>3</v>
      </c>
      <c r="K147" s="4">
        <v>4.1500000000000004</v>
      </c>
      <c r="L147" s="4">
        <v>4</v>
      </c>
      <c r="M147" s="4">
        <v>6.51</v>
      </c>
      <c r="N147" s="4">
        <v>0</v>
      </c>
      <c r="O147" s="4">
        <v>0</v>
      </c>
    </row>
    <row r="148" spans="1:15">
      <c r="A148" s="4" t="s">
        <v>5</v>
      </c>
      <c r="B148" s="4">
        <v>24</v>
      </c>
      <c r="C148" s="4" t="s">
        <v>28</v>
      </c>
      <c r="D148" s="4" t="s">
        <v>12</v>
      </c>
      <c r="E148" s="4" t="s">
        <v>10</v>
      </c>
      <c r="F148" s="4">
        <v>519</v>
      </c>
      <c r="G148" s="4">
        <v>929.69</v>
      </c>
      <c r="H148" s="4">
        <v>274</v>
      </c>
      <c r="I148" s="4">
        <v>447.98</v>
      </c>
      <c r="J148" s="4">
        <v>220</v>
      </c>
      <c r="K148" s="4">
        <v>354.96</v>
      </c>
      <c r="L148" s="4">
        <v>174</v>
      </c>
      <c r="M148" s="4">
        <v>312.789999999999</v>
      </c>
      <c r="N148" s="4">
        <v>70</v>
      </c>
      <c r="O148" s="4">
        <v>120.45</v>
      </c>
    </row>
    <row r="149" spans="1:15">
      <c r="A149" s="4" t="s">
        <v>5</v>
      </c>
      <c r="B149" s="4">
        <v>24</v>
      </c>
      <c r="C149" s="4" t="s">
        <v>22</v>
      </c>
      <c r="D149" s="4" t="s">
        <v>12</v>
      </c>
      <c r="E149" s="4" t="s">
        <v>33</v>
      </c>
      <c r="F149" s="4">
        <v>286</v>
      </c>
      <c r="G149" s="4">
        <v>519.13</v>
      </c>
      <c r="H149" s="4">
        <v>138</v>
      </c>
      <c r="I149" s="4">
        <v>222.23</v>
      </c>
      <c r="J149" s="4">
        <v>104</v>
      </c>
      <c r="K149" s="4">
        <v>133.42999999999901</v>
      </c>
      <c r="L149" s="4">
        <v>81</v>
      </c>
      <c r="M149" s="4">
        <v>150.26</v>
      </c>
      <c r="N149" s="4">
        <v>67</v>
      </c>
      <c r="O149" s="4">
        <v>119.61</v>
      </c>
    </row>
    <row r="150" spans="1:15">
      <c r="A150" s="4" t="s">
        <v>5</v>
      </c>
      <c r="B150" s="4">
        <v>24</v>
      </c>
      <c r="C150" s="4" t="s">
        <v>34</v>
      </c>
      <c r="D150" s="4" t="s">
        <v>12</v>
      </c>
      <c r="E150" s="4" t="s">
        <v>9</v>
      </c>
      <c r="F150" s="4">
        <v>109</v>
      </c>
      <c r="G150" s="4">
        <v>233.61</v>
      </c>
      <c r="H150" s="4">
        <v>63</v>
      </c>
      <c r="I150" s="4">
        <v>127.519999999999</v>
      </c>
      <c r="J150" s="4">
        <v>49</v>
      </c>
      <c r="K150" s="4">
        <v>97.349999999999895</v>
      </c>
      <c r="L150" s="4">
        <v>35</v>
      </c>
      <c r="M150" s="4">
        <v>73.349999999999994</v>
      </c>
      <c r="N150" s="4">
        <v>11</v>
      </c>
      <c r="O150" s="4">
        <v>22.159999999999901</v>
      </c>
    </row>
    <row r="151" spans="1:15">
      <c r="A151" s="4" t="s">
        <v>5</v>
      </c>
      <c r="B151" s="4">
        <v>24</v>
      </c>
      <c r="C151" s="4" t="s">
        <v>25</v>
      </c>
      <c r="D151" s="4" t="s">
        <v>12</v>
      </c>
      <c r="E151" s="4" t="s">
        <v>10</v>
      </c>
      <c r="F151" s="4">
        <v>98</v>
      </c>
      <c r="G151" s="4">
        <v>195.86</v>
      </c>
      <c r="H151" s="4">
        <v>63</v>
      </c>
      <c r="I151" s="4">
        <v>119.12</v>
      </c>
      <c r="J151" s="4">
        <v>54</v>
      </c>
      <c r="K151" s="4">
        <v>94.22</v>
      </c>
      <c r="L151" s="4">
        <v>33</v>
      </c>
      <c r="M151" s="4">
        <v>66.92</v>
      </c>
      <c r="N151" s="4">
        <v>1</v>
      </c>
      <c r="O151" s="4">
        <v>1.8</v>
      </c>
    </row>
    <row r="152" spans="1:15">
      <c r="A152" s="4" t="s">
        <v>5</v>
      </c>
      <c r="B152" s="4">
        <v>24</v>
      </c>
      <c r="C152" s="4" t="s">
        <v>29</v>
      </c>
      <c r="D152" s="4" t="s">
        <v>12</v>
      </c>
      <c r="E152" s="4" t="s">
        <v>7</v>
      </c>
      <c r="F152" s="4">
        <v>466</v>
      </c>
      <c r="G152" s="4">
        <v>887.01</v>
      </c>
      <c r="H152" s="4">
        <v>136</v>
      </c>
      <c r="I152" s="4">
        <v>243.569999999999</v>
      </c>
      <c r="J152" s="4">
        <v>91</v>
      </c>
      <c r="K152" s="4">
        <v>145.25</v>
      </c>
      <c r="L152" s="4">
        <v>218</v>
      </c>
      <c r="M152" s="4">
        <v>415.56</v>
      </c>
      <c r="N152" s="4">
        <v>104</v>
      </c>
      <c r="O152" s="4">
        <v>199.91999999999899</v>
      </c>
    </row>
    <row r="153" spans="1:15">
      <c r="A153" s="4" t="s">
        <v>5</v>
      </c>
      <c r="B153" s="4">
        <v>24</v>
      </c>
      <c r="C153" s="4" t="s">
        <v>19</v>
      </c>
      <c r="D153" s="4" t="s">
        <v>12</v>
      </c>
      <c r="E153" s="4" t="s">
        <v>21</v>
      </c>
      <c r="F153" s="4">
        <v>227</v>
      </c>
      <c r="G153" s="4">
        <v>434.77</v>
      </c>
      <c r="H153" s="4">
        <v>63</v>
      </c>
      <c r="I153" s="4">
        <v>105.99</v>
      </c>
      <c r="J153" s="4">
        <v>62</v>
      </c>
      <c r="K153" s="4">
        <v>95.779999999999902</v>
      </c>
      <c r="L153" s="4">
        <v>127</v>
      </c>
      <c r="M153" s="4">
        <v>244.32999999999899</v>
      </c>
      <c r="N153" s="4">
        <v>37</v>
      </c>
      <c r="O153" s="4">
        <v>69.400000000000006</v>
      </c>
    </row>
    <row r="154" spans="1:15">
      <c r="A154" s="4" t="s">
        <v>5</v>
      </c>
      <c r="B154" s="4">
        <v>24</v>
      </c>
      <c r="C154" s="4" t="s">
        <v>28</v>
      </c>
      <c r="D154" s="4" t="s">
        <v>12</v>
      </c>
      <c r="E154" s="4" t="s">
        <v>7</v>
      </c>
      <c r="F154" s="4">
        <v>34</v>
      </c>
      <c r="G154" s="4">
        <v>62.25</v>
      </c>
      <c r="H154" s="4">
        <v>9</v>
      </c>
      <c r="I154" s="4">
        <v>17.09</v>
      </c>
      <c r="J154" s="4">
        <v>5</v>
      </c>
      <c r="K154" s="4">
        <v>7.96</v>
      </c>
      <c r="L154" s="4">
        <v>19</v>
      </c>
      <c r="M154" s="4">
        <v>33.879999999999903</v>
      </c>
      <c r="N154" s="4">
        <v>6</v>
      </c>
      <c r="O154" s="4">
        <v>9.9099999999999895</v>
      </c>
    </row>
    <row r="155" spans="1:15">
      <c r="A155" s="4" t="s">
        <v>5</v>
      </c>
      <c r="B155" s="4">
        <v>24</v>
      </c>
      <c r="C155" s="4" t="s">
        <v>16</v>
      </c>
      <c r="D155" s="4" t="s">
        <v>12</v>
      </c>
      <c r="E155" s="4" t="s">
        <v>13</v>
      </c>
      <c r="F155" s="4">
        <v>17318</v>
      </c>
      <c r="G155" s="4">
        <v>30343.56</v>
      </c>
      <c r="H155" s="4">
        <v>10384</v>
      </c>
      <c r="I155" s="4">
        <v>16298.28</v>
      </c>
      <c r="J155" s="4">
        <v>10006</v>
      </c>
      <c r="K155" s="4">
        <v>14808.5199999998</v>
      </c>
      <c r="L155" s="4">
        <v>5396</v>
      </c>
      <c r="M155" s="4">
        <v>9474.8399999999492</v>
      </c>
      <c r="N155" s="4">
        <v>1525</v>
      </c>
      <c r="O155" s="4">
        <v>2724.1399999999899</v>
      </c>
    </row>
    <row r="156" spans="1:15">
      <c r="A156" s="4" t="s">
        <v>5</v>
      </c>
      <c r="B156" s="4">
        <v>24</v>
      </c>
      <c r="C156" s="4" t="s">
        <v>24</v>
      </c>
      <c r="D156" s="4" t="s">
        <v>12</v>
      </c>
      <c r="E156" s="4" t="s">
        <v>7</v>
      </c>
      <c r="F156" s="4">
        <v>5</v>
      </c>
      <c r="G156" s="4">
        <v>7.53</v>
      </c>
      <c r="H156" s="4">
        <v>3</v>
      </c>
      <c r="I156" s="4">
        <v>4.1099999999999897</v>
      </c>
      <c r="J156" s="4">
        <v>3</v>
      </c>
      <c r="K156" s="4">
        <v>3.9799999999999902</v>
      </c>
      <c r="L156" s="4">
        <v>1</v>
      </c>
      <c r="M156" s="4">
        <v>1.8</v>
      </c>
      <c r="N156" s="4">
        <v>1</v>
      </c>
      <c r="O156" s="4">
        <v>1.6</v>
      </c>
    </row>
    <row r="157" spans="1:15">
      <c r="A157" s="4" t="s">
        <v>5</v>
      </c>
      <c r="B157" s="4">
        <v>24</v>
      </c>
      <c r="C157" s="4" t="s">
        <v>48</v>
      </c>
      <c r="D157" s="4" t="s">
        <v>12</v>
      </c>
      <c r="E157" s="4" t="s">
        <v>7</v>
      </c>
      <c r="F157" s="4">
        <v>285</v>
      </c>
      <c r="G157" s="4">
        <v>511.63</v>
      </c>
      <c r="H157" s="4">
        <v>101</v>
      </c>
      <c r="I157" s="4">
        <v>170.11999999999901</v>
      </c>
      <c r="J157" s="4">
        <v>80</v>
      </c>
      <c r="K157" s="4">
        <v>109.59</v>
      </c>
      <c r="L157" s="4">
        <v>135</v>
      </c>
      <c r="M157" s="4">
        <v>238.59</v>
      </c>
      <c r="N157" s="4">
        <v>48</v>
      </c>
      <c r="O157" s="4">
        <v>89.68</v>
      </c>
    </row>
    <row r="158" spans="1:15">
      <c r="A158" s="4" t="s">
        <v>5</v>
      </c>
      <c r="B158" s="4">
        <v>24</v>
      </c>
      <c r="C158" s="4" t="s">
        <v>38</v>
      </c>
      <c r="D158" s="4" t="s">
        <v>12</v>
      </c>
      <c r="E158" s="4" t="s">
        <v>37</v>
      </c>
      <c r="F158" s="4">
        <v>457</v>
      </c>
      <c r="G158" s="4">
        <v>811.77</v>
      </c>
      <c r="H158" s="4">
        <v>203</v>
      </c>
      <c r="I158" s="4">
        <v>321.39999999999901</v>
      </c>
      <c r="J158" s="4">
        <v>126</v>
      </c>
      <c r="K158" s="4">
        <v>200.61999999999901</v>
      </c>
      <c r="L158" s="4">
        <v>211</v>
      </c>
      <c r="M158" s="4">
        <v>376.61999999999898</v>
      </c>
      <c r="N158" s="4">
        <v>42</v>
      </c>
      <c r="O158" s="4">
        <v>75.61</v>
      </c>
    </row>
    <row r="159" spans="1:15">
      <c r="A159" s="4" t="s">
        <v>5</v>
      </c>
      <c r="B159" s="4">
        <v>24</v>
      </c>
      <c r="C159" s="4" t="s">
        <v>43</v>
      </c>
      <c r="D159" s="4" t="s">
        <v>12</v>
      </c>
      <c r="E159" s="4" t="s">
        <v>33</v>
      </c>
      <c r="F159" s="4">
        <v>313</v>
      </c>
      <c r="G159" s="4">
        <v>592.26</v>
      </c>
      <c r="H159" s="4">
        <v>214</v>
      </c>
      <c r="I159" s="4">
        <v>359.88</v>
      </c>
      <c r="J159" s="4">
        <v>169</v>
      </c>
      <c r="K159" s="4">
        <v>243.30999999999901</v>
      </c>
      <c r="L159" s="4">
        <v>83</v>
      </c>
      <c r="M159" s="4">
        <v>158.86999999999901</v>
      </c>
      <c r="N159" s="4">
        <v>16</v>
      </c>
      <c r="O159" s="4">
        <v>32.5</v>
      </c>
    </row>
    <row r="160" spans="1:15">
      <c r="A160" s="4" t="s">
        <v>5</v>
      </c>
      <c r="B160" s="4">
        <v>24</v>
      </c>
      <c r="C160" s="4" t="s">
        <v>34</v>
      </c>
      <c r="D160" s="4" t="s">
        <v>12</v>
      </c>
      <c r="E160" s="4" t="s">
        <v>37</v>
      </c>
      <c r="F160" s="4">
        <v>46</v>
      </c>
      <c r="G160" s="4">
        <v>92.35</v>
      </c>
      <c r="H160" s="4">
        <v>24</v>
      </c>
      <c r="I160" s="4">
        <v>38.46</v>
      </c>
      <c r="J160" s="4">
        <v>21</v>
      </c>
      <c r="K160" s="4">
        <v>32.17</v>
      </c>
      <c r="L160" s="4">
        <v>19</v>
      </c>
      <c r="M160" s="4">
        <v>42.65</v>
      </c>
      <c r="N160" s="4">
        <v>3</v>
      </c>
      <c r="O160" s="4">
        <v>6.47</v>
      </c>
    </row>
    <row r="161" spans="1:15">
      <c r="A161" s="4" t="s">
        <v>5</v>
      </c>
      <c r="B161" s="4">
        <v>24</v>
      </c>
      <c r="C161" s="4" t="s">
        <v>14</v>
      </c>
      <c r="D161" s="4" t="s">
        <v>12</v>
      </c>
      <c r="E161" s="4" t="s">
        <v>13</v>
      </c>
      <c r="F161" s="4">
        <v>3582</v>
      </c>
      <c r="G161" s="4">
        <v>6332.51</v>
      </c>
      <c r="H161" s="4">
        <v>2193</v>
      </c>
      <c r="I161" s="4">
        <v>3475.83</v>
      </c>
      <c r="J161" s="4">
        <v>2129</v>
      </c>
      <c r="K161" s="4">
        <v>3206.6599999999899</v>
      </c>
      <c r="L161" s="4">
        <v>1157</v>
      </c>
      <c r="M161" s="4">
        <v>2037.32</v>
      </c>
      <c r="N161" s="4">
        <v>232</v>
      </c>
      <c r="O161" s="4">
        <v>431.78</v>
      </c>
    </row>
    <row r="162" spans="1:15">
      <c r="A162" s="4" t="s">
        <v>5</v>
      </c>
      <c r="B162" s="4">
        <v>24</v>
      </c>
      <c r="C162" s="4" t="s">
        <v>31</v>
      </c>
      <c r="D162" s="4" t="s">
        <v>12</v>
      </c>
      <c r="E162" s="4" t="s">
        <v>33</v>
      </c>
      <c r="F162" s="4">
        <v>302</v>
      </c>
      <c r="G162" s="4">
        <v>527.91999999999996</v>
      </c>
      <c r="H162" s="4">
        <v>127</v>
      </c>
      <c r="I162" s="4">
        <v>196.73999999999899</v>
      </c>
      <c r="J162" s="4">
        <v>94</v>
      </c>
      <c r="K162" s="4">
        <v>122.989999999999</v>
      </c>
      <c r="L162" s="4">
        <v>98</v>
      </c>
      <c r="M162" s="4">
        <v>171.23999999999899</v>
      </c>
      <c r="N162" s="4">
        <v>77</v>
      </c>
      <c r="O162" s="4">
        <v>135.51999999999899</v>
      </c>
    </row>
    <row r="163" spans="1:15">
      <c r="A163" s="4" t="s">
        <v>5</v>
      </c>
      <c r="B163" s="4">
        <v>24</v>
      </c>
      <c r="C163" s="4" t="s">
        <v>57</v>
      </c>
      <c r="D163" s="4" t="s">
        <v>12</v>
      </c>
      <c r="E163" s="4" t="s">
        <v>21</v>
      </c>
      <c r="F163" s="4">
        <v>318</v>
      </c>
      <c r="G163" s="4">
        <v>621.22</v>
      </c>
      <c r="H163" s="4">
        <v>80</v>
      </c>
      <c r="I163" s="4">
        <v>136.22999999999999</v>
      </c>
      <c r="J163" s="4">
        <v>77</v>
      </c>
      <c r="K163" s="4">
        <v>120.46</v>
      </c>
      <c r="L163" s="4">
        <v>193</v>
      </c>
      <c r="M163" s="4">
        <v>372.35999999999899</v>
      </c>
      <c r="N163" s="4">
        <v>43</v>
      </c>
      <c r="O163" s="4">
        <v>86.29</v>
      </c>
    </row>
    <row r="164" spans="1:15">
      <c r="A164" s="4" t="s">
        <v>5</v>
      </c>
      <c r="B164" s="4">
        <v>24</v>
      </c>
      <c r="C164" s="4" t="s">
        <v>32</v>
      </c>
      <c r="D164" s="4" t="s">
        <v>12</v>
      </c>
      <c r="E164" s="4" t="s">
        <v>7</v>
      </c>
      <c r="F164" s="4">
        <v>332</v>
      </c>
      <c r="G164" s="4">
        <v>584</v>
      </c>
      <c r="H164" s="4">
        <v>102</v>
      </c>
      <c r="I164" s="4">
        <v>170.409999999999</v>
      </c>
      <c r="J164" s="4">
        <v>67</v>
      </c>
      <c r="K164" s="4">
        <v>96.289999999999907</v>
      </c>
      <c r="L164" s="4">
        <v>151</v>
      </c>
      <c r="M164" s="4">
        <v>267.289999999999</v>
      </c>
      <c r="N164" s="4">
        <v>76</v>
      </c>
      <c r="O164" s="4">
        <v>132.94</v>
      </c>
    </row>
    <row r="165" spans="1:15">
      <c r="A165" s="4" t="s">
        <v>5</v>
      </c>
      <c r="B165" s="4">
        <v>24</v>
      </c>
      <c r="C165" s="4" t="s">
        <v>51</v>
      </c>
      <c r="D165" s="4" t="s">
        <v>12</v>
      </c>
      <c r="E165" s="4" t="s">
        <v>21</v>
      </c>
      <c r="F165" s="4">
        <v>105</v>
      </c>
      <c r="G165" s="4">
        <v>214.07</v>
      </c>
      <c r="H165" s="4">
        <v>45</v>
      </c>
      <c r="I165" s="4">
        <v>83.119999999999905</v>
      </c>
      <c r="J165" s="4">
        <v>41</v>
      </c>
      <c r="K165" s="4">
        <v>75.31</v>
      </c>
      <c r="L165" s="4">
        <v>58</v>
      </c>
      <c r="M165" s="4">
        <v>119.43</v>
      </c>
      <c r="N165" s="4">
        <v>0</v>
      </c>
      <c r="O165" s="4">
        <v>0</v>
      </c>
    </row>
    <row r="166" spans="1:15">
      <c r="A166" s="4" t="s">
        <v>5</v>
      </c>
      <c r="B166" s="4">
        <v>24</v>
      </c>
      <c r="C166" s="4" t="s">
        <v>14</v>
      </c>
      <c r="D166" s="4" t="s">
        <v>12</v>
      </c>
      <c r="E166" s="4" t="s">
        <v>40</v>
      </c>
      <c r="F166" s="4">
        <v>7</v>
      </c>
      <c r="G166" s="4">
        <v>13.42</v>
      </c>
      <c r="H166" s="4">
        <v>2</v>
      </c>
      <c r="I166" s="4">
        <v>3.63</v>
      </c>
      <c r="J166" s="4">
        <v>2</v>
      </c>
      <c r="K166" s="4">
        <v>3.63</v>
      </c>
      <c r="L166" s="4">
        <v>4</v>
      </c>
      <c r="M166" s="4">
        <v>7.19</v>
      </c>
      <c r="N166" s="4">
        <v>1</v>
      </c>
      <c r="O166" s="4">
        <v>1.85</v>
      </c>
    </row>
    <row r="167" spans="1:15">
      <c r="A167" s="4" t="s">
        <v>5</v>
      </c>
      <c r="B167" s="4">
        <v>24</v>
      </c>
      <c r="C167" s="4" t="s">
        <v>25</v>
      </c>
      <c r="D167" s="4" t="s">
        <v>12</v>
      </c>
      <c r="E167" s="4" t="s">
        <v>7</v>
      </c>
      <c r="F167" s="4">
        <v>50</v>
      </c>
      <c r="G167" s="4">
        <v>98.18</v>
      </c>
      <c r="H167" s="4">
        <v>19</v>
      </c>
      <c r="I167" s="4">
        <v>37.5</v>
      </c>
      <c r="J167" s="4">
        <v>14</v>
      </c>
      <c r="K167" s="4">
        <v>24.349999999999898</v>
      </c>
      <c r="L167" s="4">
        <v>20</v>
      </c>
      <c r="M167" s="4">
        <v>38.82</v>
      </c>
      <c r="N167" s="4">
        <v>11</v>
      </c>
      <c r="O167" s="4">
        <v>20.6</v>
      </c>
    </row>
    <row r="168" spans="1:15">
      <c r="A168" s="4" t="s">
        <v>5</v>
      </c>
      <c r="B168" s="4">
        <v>24</v>
      </c>
      <c r="C168" s="4" t="s">
        <v>29</v>
      </c>
      <c r="D168" s="4" t="s">
        <v>12</v>
      </c>
      <c r="E168" s="4" t="s">
        <v>37</v>
      </c>
      <c r="F168" s="4">
        <v>119</v>
      </c>
      <c r="G168" s="4">
        <v>215.8</v>
      </c>
      <c r="H168" s="4">
        <v>43</v>
      </c>
      <c r="I168" s="4">
        <v>68.44</v>
      </c>
      <c r="J168" s="4">
        <v>33</v>
      </c>
      <c r="K168" s="4">
        <v>50.47</v>
      </c>
      <c r="L168" s="4">
        <v>68</v>
      </c>
      <c r="M168" s="4">
        <v>124.18</v>
      </c>
      <c r="N168" s="4">
        <v>6</v>
      </c>
      <c r="O168" s="4">
        <v>10.92</v>
      </c>
    </row>
    <row r="169" spans="1:15">
      <c r="A169" s="4" t="s">
        <v>5</v>
      </c>
      <c r="B169" s="4">
        <v>24</v>
      </c>
      <c r="C169" s="4" t="s">
        <v>41</v>
      </c>
      <c r="D169" s="4" t="s">
        <v>12</v>
      </c>
      <c r="E169" s="4" t="s">
        <v>10</v>
      </c>
      <c r="F169" s="4">
        <v>98</v>
      </c>
      <c r="G169" s="4">
        <v>191.23</v>
      </c>
      <c r="H169" s="4">
        <v>54</v>
      </c>
      <c r="I169" s="4">
        <v>96.18</v>
      </c>
      <c r="J169" s="4">
        <v>46</v>
      </c>
      <c r="K169" s="4">
        <v>79.48</v>
      </c>
      <c r="L169" s="4">
        <v>28</v>
      </c>
      <c r="M169" s="4">
        <v>57.819999999999901</v>
      </c>
      <c r="N169" s="4">
        <v>16</v>
      </c>
      <c r="O169" s="4">
        <v>28.8</v>
      </c>
    </row>
    <row r="170" spans="1:15">
      <c r="A170" s="4" t="s">
        <v>5</v>
      </c>
      <c r="B170" s="4">
        <v>24</v>
      </c>
      <c r="C170" s="4" t="s">
        <v>36</v>
      </c>
      <c r="D170" s="4" t="s">
        <v>12</v>
      </c>
      <c r="E170" s="4" t="s">
        <v>21</v>
      </c>
      <c r="F170" s="4">
        <v>203</v>
      </c>
      <c r="G170" s="4">
        <v>369.9</v>
      </c>
      <c r="H170" s="4">
        <v>61</v>
      </c>
      <c r="I170" s="4">
        <v>95.929999999999893</v>
      </c>
      <c r="J170" s="4">
        <v>60</v>
      </c>
      <c r="K170" s="4">
        <v>87.28</v>
      </c>
      <c r="L170" s="4">
        <v>131</v>
      </c>
      <c r="M170" s="4">
        <v>240.54999999999899</v>
      </c>
      <c r="N170" s="4">
        <v>11</v>
      </c>
      <c r="O170" s="4">
        <v>20.48</v>
      </c>
    </row>
    <row r="171" spans="1:15">
      <c r="A171" s="4" t="s">
        <v>5</v>
      </c>
      <c r="B171" s="4">
        <v>24</v>
      </c>
      <c r="C171" s="4" t="s">
        <v>28</v>
      </c>
      <c r="D171" s="4" t="s">
        <v>12</v>
      </c>
      <c r="E171" s="4" t="s">
        <v>21</v>
      </c>
      <c r="F171" s="4">
        <v>153</v>
      </c>
      <c r="G171" s="4">
        <v>277.27</v>
      </c>
      <c r="H171" s="4">
        <v>36</v>
      </c>
      <c r="I171" s="4">
        <v>58.249999999999901</v>
      </c>
      <c r="J171" s="4">
        <v>36</v>
      </c>
      <c r="K171" s="4">
        <v>52.469999999999899</v>
      </c>
      <c r="L171" s="4">
        <v>95</v>
      </c>
      <c r="M171" s="4">
        <v>168.29999999999899</v>
      </c>
      <c r="N171" s="4">
        <v>22</v>
      </c>
      <c r="O171" s="4">
        <v>41.879999999999903</v>
      </c>
    </row>
    <row r="172" spans="1:15">
      <c r="A172" s="4" t="s">
        <v>5</v>
      </c>
      <c r="B172" s="4">
        <v>24</v>
      </c>
      <c r="C172" s="4" t="s">
        <v>41</v>
      </c>
      <c r="D172" s="4" t="s">
        <v>12</v>
      </c>
      <c r="E172" s="4" t="s">
        <v>7</v>
      </c>
      <c r="F172" s="4">
        <v>76</v>
      </c>
      <c r="G172" s="4">
        <v>157.34</v>
      </c>
      <c r="H172" s="4">
        <v>32</v>
      </c>
      <c r="I172" s="4">
        <v>63.07</v>
      </c>
      <c r="J172" s="4">
        <v>26</v>
      </c>
      <c r="K172" s="4">
        <v>41.75</v>
      </c>
      <c r="L172" s="4">
        <v>32</v>
      </c>
      <c r="M172" s="4">
        <v>66.489999999999995</v>
      </c>
      <c r="N172" s="4">
        <v>11</v>
      </c>
      <c r="O172" s="4">
        <v>20.92</v>
      </c>
    </row>
    <row r="173" spans="1:15">
      <c r="A173" s="4" t="s">
        <v>5</v>
      </c>
      <c r="B173" s="4">
        <v>24</v>
      </c>
      <c r="C173" s="4" t="s">
        <v>20</v>
      </c>
      <c r="D173" s="4" t="s">
        <v>12</v>
      </c>
      <c r="E173" s="4" t="s">
        <v>23</v>
      </c>
      <c r="F173" s="4">
        <v>66</v>
      </c>
      <c r="G173" s="4">
        <v>117.26</v>
      </c>
      <c r="H173" s="4">
        <v>21</v>
      </c>
      <c r="I173" s="4">
        <v>33.729999999999997</v>
      </c>
      <c r="J173" s="4">
        <v>20</v>
      </c>
      <c r="K173" s="4">
        <v>32.31</v>
      </c>
      <c r="L173" s="4">
        <v>44</v>
      </c>
      <c r="M173" s="4">
        <v>76.09</v>
      </c>
      <c r="N173" s="4">
        <v>0</v>
      </c>
      <c r="O173" s="4">
        <v>0</v>
      </c>
    </row>
    <row r="174" spans="1:15">
      <c r="A174" s="4" t="s">
        <v>5</v>
      </c>
      <c r="B174" s="4">
        <v>24</v>
      </c>
      <c r="C174" s="4" t="s">
        <v>20</v>
      </c>
      <c r="D174" s="4" t="s">
        <v>12</v>
      </c>
      <c r="E174" s="4" t="s">
        <v>13</v>
      </c>
      <c r="F174" s="4">
        <v>965</v>
      </c>
      <c r="G174" s="4">
        <v>1796.97</v>
      </c>
      <c r="H174" s="4">
        <v>387</v>
      </c>
      <c r="I174" s="4">
        <v>656.43</v>
      </c>
      <c r="J174" s="4">
        <v>373</v>
      </c>
      <c r="K174" s="4">
        <v>578.02999999999895</v>
      </c>
      <c r="L174" s="4">
        <v>411</v>
      </c>
      <c r="M174" s="4">
        <v>761.69999999999902</v>
      </c>
      <c r="N174" s="4">
        <v>163</v>
      </c>
      <c r="O174" s="4">
        <v>306.52</v>
      </c>
    </row>
    <row r="175" spans="1:15">
      <c r="A175" s="4" t="s">
        <v>5</v>
      </c>
      <c r="B175" s="4">
        <v>24</v>
      </c>
      <c r="C175" s="4" t="s">
        <v>57</v>
      </c>
      <c r="D175" s="4" t="s">
        <v>12</v>
      </c>
      <c r="E175" s="4" t="s">
        <v>9</v>
      </c>
      <c r="F175" s="4">
        <v>647</v>
      </c>
      <c r="G175" s="4">
        <v>1231.1500000000001</v>
      </c>
      <c r="H175" s="4">
        <v>296</v>
      </c>
      <c r="I175" s="4">
        <v>512.95000000000005</v>
      </c>
      <c r="J175" s="4">
        <v>224</v>
      </c>
      <c r="K175" s="4">
        <v>372.63</v>
      </c>
      <c r="L175" s="4">
        <v>279</v>
      </c>
      <c r="M175" s="4">
        <v>531.48</v>
      </c>
      <c r="N175" s="4">
        <v>71</v>
      </c>
      <c r="O175" s="4">
        <v>144.74</v>
      </c>
    </row>
    <row r="176" spans="1:15">
      <c r="A176" s="4" t="s">
        <v>5</v>
      </c>
      <c r="B176" s="4">
        <v>24</v>
      </c>
      <c r="C176" s="4" t="s">
        <v>30</v>
      </c>
      <c r="D176" s="4" t="s">
        <v>12</v>
      </c>
      <c r="E176" s="4" t="s">
        <v>17</v>
      </c>
      <c r="F176" s="4">
        <v>103</v>
      </c>
      <c r="G176" s="4">
        <v>191.12</v>
      </c>
      <c r="H176" s="4">
        <v>29</v>
      </c>
      <c r="I176" s="4">
        <v>49.9</v>
      </c>
      <c r="J176" s="4">
        <v>10</v>
      </c>
      <c r="K176" s="4">
        <v>13.33</v>
      </c>
      <c r="L176" s="4">
        <v>53</v>
      </c>
      <c r="M176" s="4">
        <v>93.82</v>
      </c>
      <c r="N176" s="4">
        <v>21</v>
      </c>
      <c r="O176" s="4">
        <v>41.19</v>
      </c>
    </row>
    <row r="177" spans="1:15">
      <c r="A177" s="4" t="s">
        <v>5</v>
      </c>
      <c r="B177" s="4">
        <v>24</v>
      </c>
      <c r="C177" s="4" t="s">
        <v>30</v>
      </c>
      <c r="D177" s="4" t="s">
        <v>12</v>
      </c>
      <c r="E177" s="4" t="s">
        <v>37</v>
      </c>
      <c r="F177" s="4">
        <v>43</v>
      </c>
      <c r="G177" s="4">
        <v>85.94</v>
      </c>
      <c r="H177" s="4">
        <v>17</v>
      </c>
      <c r="I177" s="4">
        <v>28.43</v>
      </c>
      <c r="J177" s="4">
        <v>10</v>
      </c>
      <c r="K177" s="4">
        <v>17.760000000000002</v>
      </c>
      <c r="L177" s="4">
        <v>22</v>
      </c>
      <c r="M177" s="4">
        <v>43.11</v>
      </c>
      <c r="N177" s="4">
        <v>3</v>
      </c>
      <c r="O177" s="4">
        <v>6.69</v>
      </c>
    </row>
    <row r="178" spans="1:15">
      <c r="A178" s="4" t="s">
        <v>5</v>
      </c>
      <c r="B178" s="4">
        <v>24</v>
      </c>
      <c r="C178" s="4" t="s">
        <v>48</v>
      </c>
      <c r="D178" s="4" t="s">
        <v>12</v>
      </c>
      <c r="E178" s="4" t="s">
        <v>40</v>
      </c>
      <c r="F178" s="4">
        <v>14</v>
      </c>
      <c r="G178" s="4">
        <v>25.49</v>
      </c>
      <c r="H178" s="4">
        <v>11</v>
      </c>
      <c r="I178" s="4">
        <v>16.71</v>
      </c>
      <c r="J178" s="4">
        <v>10</v>
      </c>
      <c r="K178" s="4">
        <v>15.32</v>
      </c>
      <c r="L178" s="4">
        <v>3</v>
      </c>
      <c r="M178" s="4">
        <v>5.25</v>
      </c>
      <c r="N178" s="4">
        <v>0</v>
      </c>
      <c r="O178" s="4">
        <v>0</v>
      </c>
    </row>
    <row r="179" spans="1:15">
      <c r="A179" s="4" t="s">
        <v>5</v>
      </c>
      <c r="B179" s="4">
        <v>24</v>
      </c>
      <c r="C179" s="4" t="s">
        <v>34</v>
      </c>
      <c r="D179" s="4" t="s">
        <v>12</v>
      </c>
      <c r="E179" s="4" t="s">
        <v>40</v>
      </c>
      <c r="F179" s="4">
        <v>10</v>
      </c>
      <c r="G179" s="4">
        <v>20.07</v>
      </c>
      <c r="H179" s="4">
        <v>6</v>
      </c>
      <c r="I179" s="4">
        <v>10.26</v>
      </c>
      <c r="J179" s="4">
        <v>4</v>
      </c>
      <c r="K179" s="4">
        <v>5.4</v>
      </c>
      <c r="L179" s="4">
        <v>3</v>
      </c>
      <c r="M179" s="4">
        <v>5.1899999999999897</v>
      </c>
      <c r="N179" s="4">
        <v>1</v>
      </c>
      <c r="O179" s="4">
        <v>2.15</v>
      </c>
    </row>
    <row r="180" spans="1:15">
      <c r="A180" s="4" t="s">
        <v>5</v>
      </c>
      <c r="B180" s="4">
        <v>24</v>
      </c>
      <c r="C180" s="4" t="s">
        <v>54</v>
      </c>
      <c r="D180" s="4" t="s">
        <v>12</v>
      </c>
      <c r="E180" s="4" t="s">
        <v>21</v>
      </c>
      <c r="F180" s="4">
        <v>309</v>
      </c>
      <c r="G180" s="4">
        <v>553.69000000000005</v>
      </c>
      <c r="H180" s="4">
        <v>124</v>
      </c>
      <c r="I180" s="4">
        <v>196.11</v>
      </c>
      <c r="J180" s="4">
        <v>123</v>
      </c>
      <c r="K180" s="4">
        <v>186.92</v>
      </c>
      <c r="L180" s="4">
        <v>169</v>
      </c>
      <c r="M180" s="4">
        <v>313.00999999999902</v>
      </c>
      <c r="N180" s="4">
        <v>16</v>
      </c>
      <c r="O180" s="4">
        <v>29.92</v>
      </c>
    </row>
    <row r="181" spans="1:15">
      <c r="A181" s="4" t="s">
        <v>5</v>
      </c>
      <c r="B181" s="4">
        <v>24</v>
      </c>
      <c r="C181" s="4" t="s">
        <v>48</v>
      </c>
      <c r="D181" s="4" t="s">
        <v>12</v>
      </c>
      <c r="E181" s="4" t="s">
        <v>21</v>
      </c>
      <c r="F181" s="4">
        <v>69</v>
      </c>
      <c r="G181" s="4">
        <v>134.11000000000001</v>
      </c>
      <c r="H181" s="4">
        <v>30</v>
      </c>
      <c r="I181" s="4">
        <v>46.799999999999898</v>
      </c>
      <c r="J181" s="4">
        <v>28</v>
      </c>
      <c r="K181" s="4">
        <v>39.04</v>
      </c>
      <c r="L181" s="4">
        <v>30</v>
      </c>
      <c r="M181" s="4">
        <v>59.51</v>
      </c>
      <c r="N181" s="4">
        <v>8</v>
      </c>
      <c r="O181" s="4">
        <v>16.350000000000001</v>
      </c>
    </row>
    <row r="182" spans="1:15">
      <c r="A182" s="4" t="s">
        <v>5</v>
      </c>
      <c r="B182" s="4">
        <v>24</v>
      </c>
      <c r="C182" s="4" t="s">
        <v>27</v>
      </c>
      <c r="D182" s="4" t="s">
        <v>12</v>
      </c>
      <c r="E182" s="4" t="s">
        <v>10</v>
      </c>
      <c r="F182" s="4">
        <v>82</v>
      </c>
      <c r="G182" s="4">
        <v>140.49</v>
      </c>
      <c r="H182" s="4">
        <v>46</v>
      </c>
      <c r="I182" s="4">
        <v>74.459999999999994</v>
      </c>
      <c r="J182" s="4">
        <v>39</v>
      </c>
      <c r="K182" s="4">
        <v>61.369999999999898</v>
      </c>
      <c r="L182" s="4">
        <v>19</v>
      </c>
      <c r="M182" s="4">
        <v>32.89</v>
      </c>
      <c r="N182" s="4">
        <v>17</v>
      </c>
      <c r="O182" s="4">
        <v>27.85</v>
      </c>
    </row>
    <row r="183" spans="1:15">
      <c r="A183" s="4" t="s">
        <v>5</v>
      </c>
      <c r="B183" s="4">
        <v>24</v>
      </c>
      <c r="C183" s="4" t="s">
        <v>44</v>
      </c>
      <c r="D183" s="4">
        <v>641</v>
      </c>
      <c r="E183" s="4" t="s">
        <v>13</v>
      </c>
      <c r="F183" s="4">
        <v>584</v>
      </c>
      <c r="G183" s="4">
        <v>1170.1600000000001</v>
      </c>
      <c r="H183" s="4">
        <v>324</v>
      </c>
      <c r="I183" s="4">
        <v>568.59</v>
      </c>
      <c r="J183" s="4">
        <v>315</v>
      </c>
      <c r="K183" s="4">
        <v>517.98</v>
      </c>
      <c r="L183" s="4">
        <v>235</v>
      </c>
      <c r="M183" s="4">
        <v>471.67999999999898</v>
      </c>
      <c r="N183" s="4">
        <v>25</v>
      </c>
      <c r="O183" s="4">
        <v>47.839999999999897</v>
      </c>
    </row>
    <row r="184" spans="1:15">
      <c r="A184" s="4" t="s">
        <v>5</v>
      </c>
      <c r="B184" s="4">
        <v>24</v>
      </c>
      <c r="C184" s="4" t="s">
        <v>48</v>
      </c>
      <c r="D184" s="4">
        <v>447</v>
      </c>
      <c r="E184" s="4" t="s">
        <v>13</v>
      </c>
      <c r="F184" s="4">
        <v>2502</v>
      </c>
      <c r="G184" s="4">
        <v>4570.84</v>
      </c>
      <c r="H184" s="4">
        <v>1386</v>
      </c>
      <c r="I184" s="4">
        <v>2217.2399999999898</v>
      </c>
      <c r="J184" s="4">
        <v>1343</v>
      </c>
      <c r="K184" s="4">
        <v>1981.49999999999</v>
      </c>
      <c r="L184" s="4">
        <v>902</v>
      </c>
      <c r="M184" s="4">
        <v>1662.16</v>
      </c>
      <c r="N184" s="4">
        <v>210</v>
      </c>
      <c r="O184" s="4">
        <v>394.84</v>
      </c>
    </row>
    <row r="185" spans="1:15">
      <c r="A185" s="4" t="s">
        <v>5</v>
      </c>
      <c r="B185" s="4">
        <v>24</v>
      </c>
      <c r="C185" s="4" t="s">
        <v>29</v>
      </c>
      <c r="D185" s="4" t="s">
        <v>12</v>
      </c>
      <c r="E185" s="4" t="s">
        <v>26</v>
      </c>
      <c r="F185" s="4">
        <v>214</v>
      </c>
      <c r="G185" s="4">
        <v>422.78</v>
      </c>
      <c r="H185" s="4">
        <v>45</v>
      </c>
      <c r="I185" s="4">
        <v>74.909999999999897</v>
      </c>
      <c r="J185" s="4">
        <v>31</v>
      </c>
      <c r="K185" s="4">
        <v>48.4299999999999</v>
      </c>
      <c r="L185" s="4">
        <v>158</v>
      </c>
      <c r="M185" s="4">
        <v>313.01</v>
      </c>
      <c r="N185" s="4">
        <v>10</v>
      </c>
      <c r="O185" s="4">
        <v>20.36</v>
      </c>
    </row>
    <row r="186" spans="1:15">
      <c r="A186" s="4" t="s">
        <v>5</v>
      </c>
      <c r="B186" s="4">
        <v>24</v>
      </c>
      <c r="C186" s="4" t="s">
        <v>16</v>
      </c>
      <c r="D186" s="4" t="s">
        <v>12</v>
      </c>
      <c r="E186" s="4" t="s">
        <v>9</v>
      </c>
      <c r="F186" s="4">
        <v>877</v>
      </c>
      <c r="G186" s="4">
        <v>1522.43</v>
      </c>
      <c r="H186" s="4">
        <v>391</v>
      </c>
      <c r="I186" s="4">
        <v>623.10999999999899</v>
      </c>
      <c r="J186" s="4">
        <v>242</v>
      </c>
      <c r="K186" s="4">
        <v>385.33</v>
      </c>
      <c r="L186" s="4">
        <v>390</v>
      </c>
      <c r="M186" s="4">
        <v>677.80999999999801</v>
      </c>
      <c r="N186" s="4">
        <v>95</v>
      </c>
      <c r="O186" s="4">
        <v>167.63</v>
      </c>
    </row>
    <row r="187" spans="1:15">
      <c r="A187" s="4" t="s">
        <v>5</v>
      </c>
      <c r="B187" s="4">
        <v>24</v>
      </c>
      <c r="C187" s="4" t="s">
        <v>51</v>
      </c>
      <c r="D187" s="4">
        <v>438</v>
      </c>
      <c r="E187" s="4" t="s">
        <v>13</v>
      </c>
      <c r="F187" s="4">
        <v>364</v>
      </c>
      <c r="G187" s="4">
        <v>716.43</v>
      </c>
      <c r="H187" s="4">
        <v>138</v>
      </c>
      <c r="I187" s="4">
        <v>230.64</v>
      </c>
      <c r="J187" s="4">
        <v>129</v>
      </c>
      <c r="K187" s="4">
        <v>203.79</v>
      </c>
      <c r="L187" s="4">
        <v>211</v>
      </c>
      <c r="M187" s="4">
        <v>430.01999999999902</v>
      </c>
      <c r="N187" s="4">
        <v>2</v>
      </c>
      <c r="O187" s="4">
        <v>2.9299999999999899</v>
      </c>
    </row>
    <row r="188" spans="1:15">
      <c r="A188" s="4" t="s">
        <v>5</v>
      </c>
      <c r="B188" s="4">
        <v>24</v>
      </c>
      <c r="C188" s="4" t="s">
        <v>35</v>
      </c>
      <c r="D188" s="4" t="s">
        <v>12</v>
      </c>
      <c r="E188" s="4" t="s">
        <v>9</v>
      </c>
      <c r="F188" s="4">
        <v>260</v>
      </c>
      <c r="G188" s="4">
        <v>496.35</v>
      </c>
      <c r="H188" s="4">
        <v>129</v>
      </c>
      <c r="I188" s="4">
        <v>227.349999999999</v>
      </c>
      <c r="J188" s="4">
        <v>95</v>
      </c>
      <c r="K188" s="4">
        <v>162.789999999999</v>
      </c>
      <c r="L188" s="4">
        <v>113</v>
      </c>
      <c r="M188" s="4">
        <v>215.05</v>
      </c>
      <c r="N188" s="4">
        <v>18</v>
      </c>
      <c r="O188" s="4">
        <v>35.18</v>
      </c>
    </row>
    <row r="189" spans="1:15">
      <c r="A189" s="4" t="s">
        <v>5</v>
      </c>
      <c r="B189" s="4">
        <v>24</v>
      </c>
      <c r="C189" s="4" t="s">
        <v>29</v>
      </c>
      <c r="D189" s="4" t="s">
        <v>12</v>
      </c>
      <c r="E189" s="4" t="s">
        <v>13</v>
      </c>
      <c r="F189" s="4">
        <v>11114</v>
      </c>
      <c r="G189" s="4">
        <v>20721.77</v>
      </c>
      <c r="H189" s="4">
        <v>6460</v>
      </c>
      <c r="I189" s="4">
        <v>10755.209999999801</v>
      </c>
      <c r="J189" s="4">
        <v>6239</v>
      </c>
      <c r="K189" s="4">
        <v>9530.9899999998706</v>
      </c>
      <c r="L189" s="4">
        <v>3983</v>
      </c>
      <c r="M189" s="4">
        <v>7605.7399999999498</v>
      </c>
      <c r="N189" s="4">
        <v>647</v>
      </c>
      <c r="O189" s="4">
        <v>1190.3</v>
      </c>
    </row>
    <row r="190" spans="1:15">
      <c r="A190" s="4" t="s">
        <v>5</v>
      </c>
      <c r="B190" s="4">
        <v>24</v>
      </c>
      <c r="C190" s="4" t="s">
        <v>30</v>
      </c>
      <c r="D190" s="4">
        <v>459</v>
      </c>
      <c r="E190" s="4" t="s">
        <v>13</v>
      </c>
      <c r="F190" s="4">
        <v>3836</v>
      </c>
      <c r="G190" s="4">
        <v>6909.9</v>
      </c>
      <c r="H190" s="4">
        <v>1702</v>
      </c>
      <c r="I190" s="4">
        <v>2690.8</v>
      </c>
      <c r="J190" s="4">
        <v>1625</v>
      </c>
      <c r="K190" s="4">
        <v>2342.71</v>
      </c>
      <c r="L190" s="4">
        <v>1735</v>
      </c>
      <c r="M190" s="4">
        <v>3174.3099999999899</v>
      </c>
      <c r="N190" s="4">
        <v>391</v>
      </c>
      <c r="O190" s="4">
        <v>712.08999999999901</v>
      </c>
    </row>
    <row r="191" spans="1:15">
      <c r="A191" s="4" t="s">
        <v>5</v>
      </c>
      <c r="B191" s="4">
        <v>24</v>
      </c>
      <c r="C191" s="4" t="s">
        <v>27</v>
      </c>
      <c r="D191" s="4" t="s">
        <v>12</v>
      </c>
      <c r="E191" s="4" t="s">
        <v>33</v>
      </c>
      <c r="F191" s="4">
        <v>717</v>
      </c>
      <c r="G191" s="4">
        <v>1228.18</v>
      </c>
      <c r="H191" s="4">
        <v>404</v>
      </c>
      <c r="I191" s="4">
        <v>625.54999999999995</v>
      </c>
      <c r="J191" s="4">
        <v>301</v>
      </c>
      <c r="K191" s="4">
        <v>388.58999999999901</v>
      </c>
      <c r="L191" s="4">
        <v>178</v>
      </c>
      <c r="M191" s="4">
        <v>305.24</v>
      </c>
      <c r="N191" s="4">
        <v>134</v>
      </c>
      <c r="O191" s="4">
        <v>240.77</v>
      </c>
    </row>
    <row r="192" spans="1:15">
      <c r="A192" s="4" t="s">
        <v>5</v>
      </c>
      <c r="B192" s="4">
        <v>24</v>
      </c>
      <c r="C192" s="4" t="s">
        <v>29</v>
      </c>
      <c r="D192" s="4" t="s">
        <v>12</v>
      </c>
      <c r="E192" s="4" t="s">
        <v>10</v>
      </c>
      <c r="F192" s="4">
        <v>683</v>
      </c>
      <c r="G192" s="5">
        <v>1274.8599999999999</v>
      </c>
      <c r="H192" s="4">
        <v>248</v>
      </c>
      <c r="I192" s="4">
        <v>433.56</v>
      </c>
      <c r="J192" s="4">
        <v>197</v>
      </c>
      <c r="K192" s="4">
        <v>324.41999999999899</v>
      </c>
      <c r="L192" s="4">
        <v>298</v>
      </c>
      <c r="M192" s="4">
        <v>552.1</v>
      </c>
      <c r="N192" s="4">
        <v>128</v>
      </c>
      <c r="O192" s="4">
        <v>236.48</v>
      </c>
    </row>
    <row r="193" spans="1:15">
      <c r="A193" s="4" t="s">
        <v>5</v>
      </c>
      <c r="B193" s="4">
        <v>24</v>
      </c>
      <c r="C193" s="4" t="s">
        <v>22</v>
      </c>
      <c r="D193" s="4" t="s">
        <v>12</v>
      </c>
      <c r="E193" s="4" t="s">
        <v>10</v>
      </c>
      <c r="F193" s="4">
        <v>21</v>
      </c>
      <c r="G193" s="4">
        <v>36.25</v>
      </c>
      <c r="H193" s="4">
        <v>12</v>
      </c>
      <c r="I193" s="4">
        <v>18.39</v>
      </c>
      <c r="J193" s="4">
        <v>12</v>
      </c>
      <c r="K193" s="4">
        <v>16.77</v>
      </c>
      <c r="L193" s="4">
        <v>7</v>
      </c>
      <c r="M193" s="4">
        <v>13.35</v>
      </c>
      <c r="N193" s="4">
        <v>1</v>
      </c>
      <c r="O193" s="4">
        <v>1.93</v>
      </c>
    </row>
    <row r="194" spans="1:15">
      <c r="A194" s="4" t="s">
        <v>5</v>
      </c>
      <c r="B194" s="4">
        <v>24</v>
      </c>
      <c r="C194" s="4" t="s">
        <v>45</v>
      </c>
      <c r="D194" s="4" t="s">
        <v>12</v>
      </c>
      <c r="E194" s="4" t="s">
        <v>13</v>
      </c>
      <c r="F194" s="4">
        <v>140</v>
      </c>
      <c r="G194" s="4">
        <v>248.28</v>
      </c>
      <c r="H194" s="4">
        <v>65</v>
      </c>
      <c r="I194" s="4">
        <v>101.739999999999</v>
      </c>
      <c r="J194" s="4">
        <v>62</v>
      </c>
      <c r="K194" s="4">
        <v>86.009999999999906</v>
      </c>
      <c r="L194" s="4">
        <v>60</v>
      </c>
      <c r="M194" s="4">
        <v>105.9</v>
      </c>
      <c r="N194" s="4">
        <v>14</v>
      </c>
      <c r="O194" s="4">
        <v>25.33</v>
      </c>
    </row>
    <row r="195" spans="1:15">
      <c r="A195" s="4" t="s">
        <v>5</v>
      </c>
      <c r="B195" s="4">
        <v>24</v>
      </c>
      <c r="C195" s="4" t="s">
        <v>36</v>
      </c>
      <c r="D195" s="4" t="s">
        <v>12</v>
      </c>
      <c r="E195" s="4" t="s">
        <v>10</v>
      </c>
      <c r="F195" s="4">
        <v>417</v>
      </c>
      <c r="G195" s="4">
        <v>763.63</v>
      </c>
      <c r="H195" s="4">
        <v>218</v>
      </c>
      <c r="I195" s="4">
        <v>355.9</v>
      </c>
      <c r="J195" s="4">
        <v>178</v>
      </c>
      <c r="K195" s="4">
        <v>281.14999999999998</v>
      </c>
      <c r="L195" s="4">
        <v>113</v>
      </c>
      <c r="M195" s="4">
        <v>208.61</v>
      </c>
      <c r="N195" s="4">
        <v>84</v>
      </c>
      <c r="O195" s="4">
        <v>154.57999999999899</v>
      </c>
    </row>
    <row r="196" spans="1:15">
      <c r="A196" s="4" t="s">
        <v>5</v>
      </c>
      <c r="B196" s="4">
        <v>24</v>
      </c>
      <c r="C196" s="4" t="s">
        <v>22</v>
      </c>
      <c r="D196" s="4" t="s">
        <v>12</v>
      </c>
      <c r="E196" s="4" t="s">
        <v>23</v>
      </c>
      <c r="F196" s="4">
        <v>1</v>
      </c>
      <c r="G196" s="4">
        <v>0.6</v>
      </c>
      <c r="H196" s="4">
        <v>0</v>
      </c>
      <c r="I196" s="4">
        <v>0</v>
      </c>
      <c r="J196" s="4">
        <v>0</v>
      </c>
      <c r="K196" s="4">
        <v>0</v>
      </c>
      <c r="L196" s="4">
        <v>1</v>
      </c>
      <c r="M196" s="4">
        <v>0.6</v>
      </c>
      <c r="N196" s="4">
        <v>0</v>
      </c>
      <c r="O196" s="4">
        <v>0</v>
      </c>
    </row>
    <row r="197" spans="1:15">
      <c r="A197" s="4" t="s">
        <v>5</v>
      </c>
      <c r="B197" s="4">
        <v>24</v>
      </c>
      <c r="C197" s="4" t="s">
        <v>57</v>
      </c>
      <c r="D197" s="4" t="s">
        <v>12</v>
      </c>
      <c r="E197" s="4" t="s">
        <v>33</v>
      </c>
      <c r="F197" s="4">
        <v>4972</v>
      </c>
      <c r="G197" s="4">
        <v>9338.7000000000007</v>
      </c>
      <c r="H197" s="4">
        <v>3127</v>
      </c>
      <c r="I197" s="4">
        <v>5252.1399999999503</v>
      </c>
      <c r="J197" s="4">
        <v>2352</v>
      </c>
      <c r="K197" s="4">
        <v>3168.04</v>
      </c>
      <c r="L197" s="4">
        <v>1037</v>
      </c>
      <c r="M197" s="4">
        <v>1982.5</v>
      </c>
      <c r="N197" s="4">
        <v>807</v>
      </c>
      <c r="O197" s="4">
        <v>1522.86</v>
      </c>
    </row>
    <row r="198" spans="1:15">
      <c r="A198" s="4" t="s">
        <v>5</v>
      </c>
      <c r="B198" s="4">
        <v>24</v>
      </c>
      <c r="C198" s="4" t="s">
        <v>36</v>
      </c>
      <c r="D198" s="4" t="s">
        <v>12</v>
      </c>
      <c r="E198" s="4" t="s">
        <v>23</v>
      </c>
      <c r="F198" s="4">
        <v>28</v>
      </c>
      <c r="G198" s="4">
        <v>48.35</v>
      </c>
      <c r="H198" s="4">
        <v>16</v>
      </c>
      <c r="I198" s="4">
        <v>23.309999999999899</v>
      </c>
      <c r="J198" s="4">
        <v>16</v>
      </c>
      <c r="K198" s="4">
        <v>23.309999999999899</v>
      </c>
      <c r="L198" s="4">
        <v>12</v>
      </c>
      <c r="M198" s="4">
        <v>21.28</v>
      </c>
      <c r="N198" s="4">
        <v>0</v>
      </c>
      <c r="O198" s="4">
        <v>0</v>
      </c>
    </row>
    <row r="199" spans="1:15">
      <c r="A199" s="4" t="s">
        <v>5</v>
      </c>
      <c r="B199" s="4">
        <v>24</v>
      </c>
      <c r="C199" s="4" t="s">
        <v>18</v>
      </c>
      <c r="D199" s="4" t="s">
        <v>12</v>
      </c>
      <c r="E199" s="4" t="s">
        <v>33</v>
      </c>
      <c r="F199" s="4">
        <v>1492</v>
      </c>
      <c r="G199" s="4">
        <v>2806.78</v>
      </c>
      <c r="H199" s="4">
        <v>1038</v>
      </c>
      <c r="I199" s="4">
        <v>1736.86</v>
      </c>
      <c r="J199" s="4">
        <v>795</v>
      </c>
      <c r="K199" s="4">
        <v>1111.25</v>
      </c>
      <c r="L199" s="4">
        <v>305</v>
      </c>
      <c r="M199" s="4">
        <v>575.35</v>
      </c>
      <c r="N199" s="4">
        <v>149</v>
      </c>
      <c r="O199" s="4">
        <v>279.23</v>
      </c>
    </row>
    <row r="200" spans="1:15">
      <c r="A200" s="4" t="s">
        <v>5</v>
      </c>
      <c r="B200" s="4">
        <v>24</v>
      </c>
      <c r="C200" s="4" t="s">
        <v>25</v>
      </c>
      <c r="D200" s="4" t="s">
        <v>12</v>
      </c>
      <c r="E200" s="4" t="s">
        <v>33</v>
      </c>
      <c r="F200" s="4">
        <v>1650</v>
      </c>
      <c r="G200" s="4">
        <v>3192.41</v>
      </c>
      <c r="H200" s="4">
        <v>1190</v>
      </c>
      <c r="I200" s="4">
        <v>2060.36</v>
      </c>
      <c r="J200" s="4">
        <v>968</v>
      </c>
      <c r="K200" s="4">
        <v>1380.56</v>
      </c>
      <c r="L200" s="4">
        <v>269</v>
      </c>
      <c r="M200" s="4">
        <v>534.16999999999996</v>
      </c>
      <c r="N200" s="4">
        <v>191</v>
      </c>
      <c r="O200" s="4">
        <v>353.659999999999</v>
      </c>
    </row>
    <row r="201" spans="1:15">
      <c r="A201" s="4" t="s">
        <v>5</v>
      </c>
      <c r="B201" s="4">
        <v>24</v>
      </c>
      <c r="C201" s="4" t="s">
        <v>6</v>
      </c>
      <c r="D201" s="4" t="s">
        <v>12</v>
      </c>
      <c r="E201" s="4" t="s">
        <v>13</v>
      </c>
      <c r="F201" s="4">
        <v>2593</v>
      </c>
      <c r="G201" s="4">
        <v>4509.8500000000004</v>
      </c>
      <c r="H201" s="4">
        <v>1430</v>
      </c>
      <c r="I201" s="4">
        <v>2202.13</v>
      </c>
      <c r="J201" s="4">
        <v>1377</v>
      </c>
      <c r="K201" s="4">
        <v>1968.24999999999</v>
      </c>
      <c r="L201" s="4">
        <v>1016</v>
      </c>
      <c r="M201" s="4">
        <v>1775.74999999999</v>
      </c>
      <c r="N201" s="4">
        <v>147</v>
      </c>
      <c r="O201" s="4">
        <v>259.909999999999</v>
      </c>
    </row>
    <row r="202" spans="1:15">
      <c r="A202" s="4" t="s">
        <v>5</v>
      </c>
      <c r="B202" s="4">
        <v>24</v>
      </c>
      <c r="C202" s="4" t="s">
        <v>29</v>
      </c>
      <c r="D202" s="4" t="s">
        <v>12</v>
      </c>
      <c r="E202" s="4" t="s">
        <v>9</v>
      </c>
      <c r="F202" s="4">
        <v>951</v>
      </c>
      <c r="G202" s="4">
        <v>1821.52</v>
      </c>
      <c r="H202" s="4">
        <v>460</v>
      </c>
      <c r="I202" s="4">
        <v>820.2</v>
      </c>
      <c r="J202" s="4">
        <v>348</v>
      </c>
      <c r="K202" s="4">
        <v>517.79999999999905</v>
      </c>
      <c r="L202" s="4">
        <v>413</v>
      </c>
      <c r="M202" s="4">
        <v>795.88</v>
      </c>
      <c r="N202" s="4">
        <v>70</v>
      </c>
      <c r="O202" s="4">
        <v>127.29</v>
      </c>
    </row>
    <row r="203" spans="1:15">
      <c r="A203" s="4" t="s">
        <v>5</v>
      </c>
      <c r="B203" s="4">
        <v>24</v>
      </c>
      <c r="C203" s="4" t="s">
        <v>32</v>
      </c>
      <c r="D203" s="4" t="s">
        <v>12</v>
      </c>
      <c r="E203" s="4" t="s">
        <v>26</v>
      </c>
      <c r="F203" s="4">
        <v>115</v>
      </c>
      <c r="G203" s="4">
        <v>207.16</v>
      </c>
      <c r="H203" s="4">
        <v>24</v>
      </c>
      <c r="I203" s="4">
        <v>35.29</v>
      </c>
      <c r="J203" s="4">
        <v>14</v>
      </c>
      <c r="K203" s="4">
        <v>19.5</v>
      </c>
      <c r="L203" s="4">
        <v>70</v>
      </c>
      <c r="M203" s="4">
        <v>129.05000000000001</v>
      </c>
      <c r="N203" s="4">
        <v>19</v>
      </c>
      <c r="O203" s="4">
        <v>33.21</v>
      </c>
    </row>
    <row r="204" spans="1:15">
      <c r="A204" s="4" t="s">
        <v>5</v>
      </c>
      <c r="B204" s="4">
        <v>24</v>
      </c>
      <c r="C204" s="4" t="s">
        <v>29</v>
      </c>
      <c r="D204" s="4" t="s">
        <v>12</v>
      </c>
      <c r="E204" s="4" t="s">
        <v>33</v>
      </c>
      <c r="F204" s="4">
        <v>6021</v>
      </c>
      <c r="G204" s="4">
        <v>11325.92</v>
      </c>
      <c r="H204" s="4">
        <v>3503</v>
      </c>
      <c r="I204" s="4">
        <v>5840.2899999999599</v>
      </c>
      <c r="J204" s="4">
        <v>2708</v>
      </c>
      <c r="K204" s="4">
        <v>3593.5700000000202</v>
      </c>
      <c r="L204" s="4">
        <v>1878</v>
      </c>
      <c r="M204" s="4">
        <v>3605.4299999999798</v>
      </c>
      <c r="N204" s="4">
        <v>639</v>
      </c>
      <c r="O204" s="4">
        <v>1200.8800000000001</v>
      </c>
    </row>
    <row r="205" spans="1:15">
      <c r="A205" s="4" t="s">
        <v>5</v>
      </c>
      <c r="B205" s="4">
        <v>24</v>
      </c>
      <c r="C205" s="4" t="s">
        <v>29</v>
      </c>
      <c r="D205" s="4" t="s">
        <v>12</v>
      </c>
      <c r="E205" s="4" t="s">
        <v>21</v>
      </c>
      <c r="F205" s="4">
        <v>696</v>
      </c>
      <c r="G205" s="4">
        <v>1334.66</v>
      </c>
      <c r="H205" s="4">
        <v>246</v>
      </c>
      <c r="I205" s="4">
        <v>402.97</v>
      </c>
      <c r="J205" s="4">
        <v>239</v>
      </c>
      <c r="K205" s="4">
        <v>370.94999999999902</v>
      </c>
      <c r="L205" s="4">
        <v>388</v>
      </c>
      <c r="M205" s="4">
        <v>754.45</v>
      </c>
      <c r="N205" s="4">
        <v>60</v>
      </c>
      <c r="O205" s="4">
        <v>115.829999999999</v>
      </c>
    </row>
    <row r="206" spans="1:15">
      <c r="A206" s="4" t="s">
        <v>5</v>
      </c>
      <c r="B206" s="4">
        <v>24</v>
      </c>
      <c r="C206" s="4" t="s">
        <v>54</v>
      </c>
      <c r="D206" s="4" t="s">
        <v>12</v>
      </c>
      <c r="E206" s="4" t="s">
        <v>23</v>
      </c>
      <c r="F206" s="4">
        <v>71</v>
      </c>
      <c r="G206" s="4">
        <v>125.44</v>
      </c>
      <c r="H206" s="4">
        <v>33</v>
      </c>
      <c r="I206" s="4">
        <v>47.98</v>
      </c>
      <c r="J206" s="4">
        <v>32</v>
      </c>
      <c r="K206" s="4">
        <v>45.48</v>
      </c>
      <c r="L206" s="4">
        <v>32</v>
      </c>
      <c r="M206" s="4">
        <v>57.49</v>
      </c>
      <c r="N206" s="4">
        <v>5</v>
      </c>
      <c r="O206" s="4">
        <v>9.06</v>
      </c>
    </row>
    <row r="207" spans="1:15">
      <c r="A207" s="4" t="s">
        <v>5</v>
      </c>
      <c r="B207" s="4">
        <v>24</v>
      </c>
      <c r="C207" s="4" t="s">
        <v>29</v>
      </c>
      <c r="D207" s="4" t="s">
        <v>12</v>
      </c>
      <c r="E207" s="4" t="s">
        <v>23</v>
      </c>
      <c r="F207" s="4">
        <v>186</v>
      </c>
      <c r="G207" s="5">
        <v>362.15</v>
      </c>
      <c r="H207" s="4">
        <v>78</v>
      </c>
      <c r="I207" s="4">
        <v>126.91999999999901</v>
      </c>
      <c r="J207" s="4">
        <v>77</v>
      </c>
      <c r="K207" s="4">
        <v>124.64</v>
      </c>
      <c r="L207" s="4">
        <v>88</v>
      </c>
      <c r="M207" s="4">
        <v>170.98</v>
      </c>
      <c r="N207" s="4">
        <v>18</v>
      </c>
      <c r="O207" s="4">
        <v>35.08</v>
      </c>
    </row>
    <row r="208" spans="1:15">
      <c r="A208" s="4" t="s">
        <v>5</v>
      </c>
      <c r="B208" s="4">
        <v>24</v>
      </c>
      <c r="C208" s="4" t="s">
        <v>34</v>
      </c>
      <c r="D208" s="4" t="s">
        <v>12</v>
      </c>
      <c r="E208" s="4" t="s">
        <v>23</v>
      </c>
      <c r="F208" s="4">
        <v>19</v>
      </c>
      <c r="G208" s="5">
        <v>37.11</v>
      </c>
      <c r="H208" s="4">
        <v>8</v>
      </c>
      <c r="I208" s="4">
        <v>13.41</v>
      </c>
      <c r="J208" s="4">
        <v>7</v>
      </c>
      <c r="K208" s="4">
        <v>11.8799999999999</v>
      </c>
      <c r="L208" s="4">
        <v>11</v>
      </c>
      <c r="M208" s="4">
        <v>22.24</v>
      </c>
      <c r="N208" s="4">
        <v>0</v>
      </c>
      <c r="O208" s="4">
        <v>0</v>
      </c>
    </row>
    <row r="209" spans="1:15">
      <c r="A209" s="4" t="s">
        <v>5</v>
      </c>
      <c r="B209" s="4">
        <v>24</v>
      </c>
      <c r="C209" s="4" t="s">
        <v>34</v>
      </c>
      <c r="D209" s="4" t="s">
        <v>12</v>
      </c>
      <c r="E209" s="4" t="s">
        <v>26</v>
      </c>
      <c r="F209" s="4">
        <v>47</v>
      </c>
      <c r="G209" s="4">
        <v>94.86</v>
      </c>
      <c r="H209" s="4">
        <v>22</v>
      </c>
      <c r="I209" s="4">
        <v>37.72</v>
      </c>
      <c r="J209" s="4">
        <v>12</v>
      </c>
      <c r="K209" s="4">
        <v>18.2</v>
      </c>
      <c r="L209" s="4">
        <v>24</v>
      </c>
      <c r="M209" s="4">
        <v>49.37</v>
      </c>
      <c r="N209" s="4">
        <v>1</v>
      </c>
      <c r="O209" s="4">
        <v>2.2599999999999998</v>
      </c>
    </row>
    <row r="210" spans="1:15">
      <c r="A210" s="4" t="s">
        <v>5</v>
      </c>
      <c r="B210" s="4">
        <v>24</v>
      </c>
      <c r="C210" s="4" t="s">
        <v>38</v>
      </c>
      <c r="D210" s="4" t="s">
        <v>12</v>
      </c>
      <c r="E210" s="4" t="s">
        <v>33</v>
      </c>
      <c r="F210" s="4">
        <v>7022</v>
      </c>
      <c r="G210" s="4">
        <v>12487.83</v>
      </c>
      <c r="H210" s="4">
        <v>4184</v>
      </c>
      <c r="I210" s="4">
        <v>6762.8399999999701</v>
      </c>
      <c r="J210" s="4">
        <v>2565</v>
      </c>
      <c r="K210" s="4">
        <v>3228.64</v>
      </c>
      <c r="L210" s="4">
        <v>1637</v>
      </c>
      <c r="M210" s="4">
        <v>2892.49999999999</v>
      </c>
      <c r="N210" s="4">
        <v>1200</v>
      </c>
      <c r="O210" s="4">
        <v>2152.77</v>
      </c>
    </row>
    <row r="211" spans="1:15">
      <c r="A211" s="4" t="s">
        <v>5</v>
      </c>
      <c r="B211" s="4">
        <v>24</v>
      </c>
      <c r="C211" s="4" t="s">
        <v>16</v>
      </c>
      <c r="D211" s="4" t="s">
        <v>12</v>
      </c>
      <c r="E211" s="4" t="s">
        <v>26</v>
      </c>
      <c r="F211" s="4">
        <v>209</v>
      </c>
      <c r="G211" s="5">
        <v>367.74</v>
      </c>
      <c r="H211" s="4">
        <v>42</v>
      </c>
      <c r="I211" s="4">
        <v>59.41</v>
      </c>
      <c r="J211" s="4">
        <v>29</v>
      </c>
      <c r="K211" s="4">
        <v>36.93</v>
      </c>
      <c r="L211" s="4">
        <v>145</v>
      </c>
      <c r="M211" s="4">
        <v>258.52</v>
      </c>
      <c r="N211" s="4">
        <v>21</v>
      </c>
      <c r="O211" s="4">
        <v>37.32</v>
      </c>
    </row>
    <row r="212" spans="1:15">
      <c r="A212" s="4" t="s">
        <v>5</v>
      </c>
      <c r="B212" s="4">
        <v>24</v>
      </c>
      <c r="C212" s="4" t="s">
        <v>41</v>
      </c>
      <c r="D212" s="4" t="s">
        <v>12</v>
      </c>
      <c r="E212" s="4" t="s">
        <v>26</v>
      </c>
      <c r="F212" s="4">
        <v>48</v>
      </c>
      <c r="G212" s="4">
        <v>97.31</v>
      </c>
      <c r="H212" s="4">
        <v>13</v>
      </c>
      <c r="I212" s="4">
        <v>22.58</v>
      </c>
      <c r="J212" s="4">
        <v>10</v>
      </c>
      <c r="K212" s="4">
        <v>12.44</v>
      </c>
      <c r="L212" s="4">
        <v>31</v>
      </c>
      <c r="M212" s="4">
        <v>62.72</v>
      </c>
      <c r="N212" s="4">
        <v>4</v>
      </c>
      <c r="O212" s="4">
        <v>7.18</v>
      </c>
    </row>
    <row r="213" spans="1:15">
      <c r="A213" s="4" t="s">
        <v>5</v>
      </c>
      <c r="B213" s="4">
        <v>24</v>
      </c>
      <c r="C213" s="4" t="s">
        <v>35</v>
      </c>
      <c r="D213" s="4" t="s">
        <v>12</v>
      </c>
      <c r="E213" s="4" t="s">
        <v>33</v>
      </c>
      <c r="F213" s="4">
        <v>2190</v>
      </c>
      <c r="G213" s="4">
        <v>4195.3599999999997</v>
      </c>
      <c r="H213" s="4">
        <v>1210</v>
      </c>
      <c r="I213" s="4">
        <v>2059.6999999999998</v>
      </c>
      <c r="J213" s="4">
        <v>840</v>
      </c>
      <c r="K213" s="4">
        <v>1134.22999999999</v>
      </c>
      <c r="L213" s="4">
        <v>608</v>
      </c>
      <c r="M213" s="4">
        <v>1176.3499999999999</v>
      </c>
      <c r="N213" s="4">
        <v>370</v>
      </c>
      <c r="O213" s="4">
        <v>719.06999999999903</v>
      </c>
    </row>
    <row r="214" spans="1:15">
      <c r="A214" s="4" t="s">
        <v>5</v>
      </c>
      <c r="B214" s="4">
        <v>24</v>
      </c>
      <c r="C214" s="4" t="s">
        <v>32</v>
      </c>
      <c r="D214" s="4" t="s">
        <v>12</v>
      </c>
      <c r="E214" s="4" t="s">
        <v>9</v>
      </c>
      <c r="F214" s="4">
        <v>1125</v>
      </c>
      <c r="G214" s="4">
        <v>1937.76</v>
      </c>
      <c r="H214" s="4">
        <v>491</v>
      </c>
      <c r="I214" s="4">
        <v>770.17999999999904</v>
      </c>
      <c r="J214" s="4">
        <v>349</v>
      </c>
      <c r="K214" s="4">
        <v>541.35999999999899</v>
      </c>
      <c r="L214" s="4">
        <v>492</v>
      </c>
      <c r="M214" s="4">
        <v>850.15</v>
      </c>
      <c r="N214" s="4">
        <v>139</v>
      </c>
      <c r="O214" s="4">
        <v>246.469999999999</v>
      </c>
    </row>
    <row r="215" spans="1:15">
      <c r="A215" s="4" t="s">
        <v>5</v>
      </c>
      <c r="B215" s="4">
        <v>24</v>
      </c>
      <c r="C215" s="4" t="s">
        <v>35</v>
      </c>
      <c r="D215" s="4" t="s">
        <v>12</v>
      </c>
      <c r="E215" s="4" t="s">
        <v>13</v>
      </c>
      <c r="F215" s="4">
        <v>2997</v>
      </c>
      <c r="G215" s="5">
        <v>5590.47</v>
      </c>
      <c r="H215" s="4">
        <v>1599</v>
      </c>
      <c r="I215" s="4">
        <v>2664.1499999999901</v>
      </c>
      <c r="J215" s="4">
        <v>1565</v>
      </c>
      <c r="K215" s="4">
        <v>2363.48</v>
      </c>
      <c r="L215" s="4">
        <v>1133</v>
      </c>
      <c r="M215" s="4">
        <v>2142.08</v>
      </c>
      <c r="N215" s="4">
        <v>260</v>
      </c>
      <c r="O215" s="4">
        <v>507.91</v>
      </c>
    </row>
    <row r="216" spans="1:15">
      <c r="A216" s="4" t="s">
        <v>5</v>
      </c>
      <c r="B216" s="4">
        <v>24</v>
      </c>
      <c r="C216" s="4" t="s">
        <v>51</v>
      </c>
      <c r="D216" s="4" t="s">
        <v>12</v>
      </c>
      <c r="E216" s="4" t="s">
        <v>33</v>
      </c>
      <c r="F216" s="4">
        <v>503</v>
      </c>
      <c r="G216" s="5">
        <v>1009.52</v>
      </c>
      <c r="H216" s="4">
        <v>308</v>
      </c>
      <c r="I216" s="4">
        <v>543.63</v>
      </c>
      <c r="J216" s="4">
        <v>290</v>
      </c>
      <c r="K216" s="4">
        <v>466.06999999999903</v>
      </c>
      <c r="L216" s="4">
        <v>190</v>
      </c>
      <c r="M216" s="4">
        <v>401.69999999999902</v>
      </c>
      <c r="N216" s="4">
        <v>5</v>
      </c>
      <c r="O216" s="4">
        <v>10.239999999999901</v>
      </c>
    </row>
    <row r="217" spans="1:15">
      <c r="A217" s="4" t="s">
        <v>5</v>
      </c>
      <c r="B217" s="4">
        <v>24</v>
      </c>
      <c r="C217" s="4" t="s">
        <v>6</v>
      </c>
      <c r="D217" s="4" t="s">
        <v>12</v>
      </c>
      <c r="E217" s="4" t="s">
        <v>9</v>
      </c>
      <c r="F217" s="4">
        <v>119</v>
      </c>
      <c r="G217" s="4">
        <v>208.29</v>
      </c>
      <c r="H217" s="4">
        <v>52</v>
      </c>
      <c r="I217" s="4">
        <v>86.209999999999894</v>
      </c>
      <c r="J217" s="4">
        <v>37</v>
      </c>
      <c r="K217" s="4">
        <v>60.119999999999898</v>
      </c>
      <c r="L217" s="4">
        <v>51</v>
      </c>
      <c r="M217" s="4">
        <v>85.929999999999893</v>
      </c>
      <c r="N217" s="4">
        <v>15</v>
      </c>
      <c r="O217" s="4">
        <v>27.57</v>
      </c>
    </row>
    <row r="218" spans="1:15">
      <c r="A218" s="4" t="s">
        <v>5</v>
      </c>
      <c r="B218" s="4">
        <v>24</v>
      </c>
      <c r="C218" s="4" t="s">
        <v>39</v>
      </c>
      <c r="D218" s="4" t="s">
        <v>12</v>
      </c>
      <c r="E218" s="4" t="s">
        <v>21</v>
      </c>
      <c r="F218" s="4">
        <v>202</v>
      </c>
      <c r="G218" s="5">
        <v>344.23</v>
      </c>
      <c r="H218" s="4">
        <v>70</v>
      </c>
      <c r="I218" s="4">
        <v>104.519999999999</v>
      </c>
      <c r="J218" s="4">
        <v>68</v>
      </c>
      <c r="K218" s="4">
        <v>95.83</v>
      </c>
      <c r="L218" s="4">
        <v>112</v>
      </c>
      <c r="M218" s="4">
        <v>188.9</v>
      </c>
      <c r="N218" s="4">
        <v>20</v>
      </c>
      <c r="O218" s="4">
        <v>36.31</v>
      </c>
    </row>
    <row r="219" spans="1:15">
      <c r="A219" s="4" t="s">
        <v>5</v>
      </c>
      <c r="B219" s="4">
        <v>24</v>
      </c>
      <c r="C219" s="4" t="s">
        <v>6</v>
      </c>
      <c r="D219" s="4" t="s">
        <v>12</v>
      </c>
      <c r="E219" s="4" t="s">
        <v>26</v>
      </c>
      <c r="F219" s="4">
        <v>46</v>
      </c>
      <c r="G219" s="5">
        <v>82.02</v>
      </c>
      <c r="H219" s="4">
        <v>11</v>
      </c>
      <c r="I219" s="4">
        <v>15.85</v>
      </c>
      <c r="J219" s="4">
        <v>9</v>
      </c>
      <c r="K219" s="4">
        <v>11.08</v>
      </c>
      <c r="L219" s="4">
        <v>28</v>
      </c>
      <c r="M219" s="4">
        <v>51.2899999999999</v>
      </c>
      <c r="N219" s="4">
        <v>7</v>
      </c>
      <c r="O219" s="4">
        <v>11.68</v>
      </c>
    </row>
    <row r="220" spans="1:15">
      <c r="A220" s="4" t="s">
        <v>5</v>
      </c>
      <c r="B220" s="4">
        <v>24</v>
      </c>
      <c r="C220" s="4" t="s">
        <v>34</v>
      </c>
      <c r="D220" s="4" t="s">
        <v>12</v>
      </c>
      <c r="E220" s="4" t="s">
        <v>7</v>
      </c>
      <c r="F220" s="4">
        <v>38</v>
      </c>
      <c r="G220" s="5">
        <v>76.36</v>
      </c>
      <c r="H220" s="4">
        <v>13</v>
      </c>
      <c r="I220" s="4">
        <v>26.07</v>
      </c>
      <c r="J220" s="4">
        <v>7</v>
      </c>
      <c r="K220" s="4">
        <v>12.19</v>
      </c>
      <c r="L220" s="4">
        <v>17</v>
      </c>
      <c r="M220" s="4">
        <v>32.89</v>
      </c>
      <c r="N220" s="4">
        <v>8</v>
      </c>
      <c r="O220" s="4">
        <v>15.44</v>
      </c>
    </row>
    <row r="221" spans="1:15">
      <c r="A221" s="4" t="s">
        <v>5</v>
      </c>
      <c r="B221" s="4">
        <v>24</v>
      </c>
      <c r="C221" s="4" t="s">
        <v>42</v>
      </c>
      <c r="D221" s="4" t="s">
        <v>12</v>
      </c>
      <c r="E221" s="4" t="s">
        <v>33</v>
      </c>
      <c r="F221" s="4">
        <v>2815</v>
      </c>
      <c r="G221" s="5">
        <v>4953.33</v>
      </c>
      <c r="H221" s="4">
        <v>1752</v>
      </c>
      <c r="I221" s="4">
        <v>2773.5499999999902</v>
      </c>
      <c r="J221" s="4">
        <v>1195</v>
      </c>
      <c r="K221" s="4">
        <v>1429.27</v>
      </c>
      <c r="L221" s="4">
        <v>508</v>
      </c>
      <c r="M221" s="4">
        <v>900.51999999999805</v>
      </c>
      <c r="N221" s="4">
        <v>554</v>
      </c>
      <c r="O221" s="4">
        <v>979.49999999999795</v>
      </c>
    </row>
    <row r="222" spans="1:15">
      <c r="A222" s="4" t="s">
        <v>5</v>
      </c>
      <c r="B222" s="4">
        <v>24</v>
      </c>
      <c r="C222" s="4" t="s">
        <v>36</v>
      </c>
      <c r="D222" s="4" t="s">
        <v>12</v>
      </c>
      <c r="E222" s="4" t="s">
        <v>33</v>
      </c>
      <c r="F222" s="4">
        <v>3148</v>
      </c>
      <c r="G222" s="5">
        <v>5685.04</v>
      </c>
      <c r="H222" s="4">
        <v>1913</v>
      </c>
      <c r="I222" s="4">
        <v>3104.49999999999</v>
      </c>
      <c r="J222" s="4">
        <v>1179</v>
      </c>
      <c r="K222" s="4">
        <v>1494.07</v>
      </c>
      <c r="L222" s="4">
        <v>735</v>
      </c>
      <c r="M222" s="4">
        <v>1324.0999999999899</v>
      </c>
      <c r="N222" s="4">
        <v>500</v>
      </c>
      <c r="O222" s="4">
        <v>923.64</v>
      </c>
    </row>
    <row r="223" spans="1:15">
      <c r="A223" s="4" t="s">
        <v>5</v>
      </c>
      <c r="B223" s="4">
        <v>24</v>
      </c>
      <c r="C223" s="4" t="s">
        <v>48</v>
      </c>
      <c r="D223" s="4" t="s">
        <v>12</v>
      </c>
      <c r="E223" s="4" t="s">
        <v>33</v>
      </c>
      <c r="F223" s="4">
        <v>1668</v>
      </c>
      <c r="G223" s="5">
        <v>2973.61</v>
      </c>
      <c r="H223" s="4">
        <v>1015</v>
      </c>
      <c r="I223" s="4">
        <v>1593.29999999999</v>
      </c>
      <c r="J223" s="4">
        <v>777</v>
      </c>
      <c r="K223" s="4">
        <v>991.97</v>
      </c>
      <c r="L223" s="4">
        <v>419</v>
      </c>
      <c r="M223" s="4">
        <v>761.49</v>
      </c>
      <c r="N223" s="4">
        <v>232</v>
      </c>
      <c r="O223" s="4">
        <v>412</v>
      </c>
    </row>
    <row r="224" spans="1:15">
      <c r="A224" s="4" t="s">
        <v>5</v>
      </c>
      <c r="B224" s="4">
        <v>24</v>
      </c>
      <c r="C224" s="4" t="s">
        <v>39</v>
      </c>
      <c r="D224" s="4" t="s">
        <v>12</v>
      </c>
      <c r="E224" s="4" t="s">
        <v>33</v>
      </c>
      <c r="F224" s="4">
        <v>1581</v>
      </c>
      <c r="G224" s="5">
        <v>2621.65</v>
      </c>
      <c r="H224" s="4">
        <v>966</v>
      </c>
      <c r="I224" s="4">
        <v>1435.49</v>
      </c>
      <c r="J224" s="4">
        <v>599</v>
      </c>
      <c r="K224" s="4">
        <v>690.40999999999894</v>
      </c>
      <c r="L224" s="4">
        <v>383</v>
      </c>
      <c r="M224" s="4">
        <v>636.04999999999995</v>
      </c>
      <c r="N224" s="4">
        <v>231</v>
      </c>
      <c r="O224" s="4">
        <v>384.33</v>
      </c>
    </row>
    <row r="225" spans="1:15">
      <c r="A225" s="4" t="s">
        <v>5</v>
      </c>
      <c r="B225" s="4">
        <v>24</v>
      </c>
      <c r="C225" s="4" t="s">
        <v>54</v>
      </c>
      <c r="D225" s="4" t="s">
        <v>12</v>
      </c>
      <c r="E225" s="4" t="s">
        <v>33</v>
      </c>
      <c r="F225" s="4">
        <v>1811</v>
      </c>
      <c r="G225" s="4">
        <v>3188.86</v>
      </c>
      <c r="H225" s="4">
        <v>965</v>
      </c>
      <c r="I225" s="4">
        <v>1508.4199999999901</v>
      </c>
      <c r="J225" s="4">
        <v>643</v>
      </c>
      <c r="K225" s="4">
        <v>806.30999999999904</v>
      </c>
      <c r="L225" s="4">
        <v>585</v>
      </c>
      <c r="M225" s="4">
        <v>1044.27</v>
      </c>
      <c r="N225" s="4">
        <v>260</v>
      </c>
      <c r="O225" s="4">
        <v>472.44999999999902</v>
      </c>
    </row>
    <row r="226" spans="1:15">
      <c r="A226" s="4" t="s">
        <v>5</v>
      </c>
      <c r="B226" s="4">
        <v>24</v>
      </c>
      <c r="C226" s="4" t="s">
        <v>19</v>
      </c>
      <c r="D226" s="4" t="s">
        <v>12</v>
      </c>
      <c r="E226" s="4" t="s">
        <v>9</v>
      </c>
      <c r="F226" s="4">
        <v>584</v>
      </c>
      <c r="G226" s="5">
        <v>1127.96</v>
      </c>
      <c r="H226" s="4">
        <v>269</v>
      </c>
      <c r="I226" s="4">
        <v>461.60999999999899</v>
      </c>
      <c r="J226" s="4">
        <v>209</v>
      </c>
      <c r="K226" s="4">
        <v>360.67999999999898</v>
      </c>
      <c r="L226" s="4">
        <v>222</v>
      </c>
      <c r="M226" s="4">
        <v>448.45</v>
      </c>
      <c r="N226" s="4">
        <v>91</v>
      </c>
      <c r="O226" s="4">
        <v>170.29</v>
      </c>
    </row>
    <row r="227" spans="1:15">
      <c r="A227" s="4" t="s">
        <v>5</v>
      </c>
      <c r="B227" s="4">
        <v>24</v>
      </c>
      <c r="C227" s="4" t="s">
        <v>38</v>
      </c>
      <c r="D227" s="4" t="s">
        <v>12</v>
      </c>
      <c r="E227" s="4" t="s">
        <v>9</v>
      </c>
      <c r="F227" s="4">
        <v>532</v>
      </c>
      <c r="G227" s="5">
        <v>949.69</v>
      </c>
      <c r="H227" s="4">
        <v>242</v>
      </c>
      <c r="I227" s="4">
        <v>399.38</v>
      </c>
      <c r="J227" s="4">
        <v>146</v>
      </c>
      <c r="K227" s="4">
        <v>217.27999999999901</v>
      </c>
      <c r="L227" s="4">
        <v>220</v>
      </c>
      <c r="M227" s="4">
        <v>388.35</v>
      </c>
      <c r="N227" s="4">
        <v>69</v>
      </c>
      <c r="O227" s="4">
        <v>123.42</v>
      </c>
    </row>
    <row r="228" spans="1:15">
      <c r="A228" s="4" t="s">
        <v>5</v>
      </c>
      <c r="B228" s="4">
        <v>24</v>
      </c>
      <c r="C228" s="4" t="s">
        <v>30</v>
      </c>
      <c r="D228" s="4" t="s">
        <v>12</v>
      </c>
      <c r="E228" s="4" t="s">
        <v>9</v>
      </c>
      <c r="F228" s="4">
        <v>504</v>
      </c>
      <c r="G228" s="5">
        <v>935.97</v>
      </c>
      <c r="H228" s="4">
        <v>223</v>
      </c>
      <c r="I228" s="4">
        <v>393.96</v>
      </c>
      <c r="J228" s="4">
        <v>178</v>
      </c>
      <c r="K228" s="4">
        <v>292.93</v>
      </c>
      <c r="L228" s="4">
        <v>232</v>
      </c>
      <c r="M228" s="4">
        <v>421.84</v>
      </c>
      <c r="N228" s="4">
        <v>46</v>
      </c>
      <c r="O228" s="4">
        <v>83.57</v>
      </c>
    </row>
    <row r="229" spans="1:15">
      <c r="A229" s="4" t="s">
        <v>5</v>
      </c>
      <c r="B229" s="4">
        <v>24</v>
      </c>
      <c r="C229" s="4" t="s">
        <v>42</v>
      </c>
      <c r="D229" s="4" t="s">
        <v>12</v>
      </c>
      <c r="E229" s="4" t="s">
        <v>9</v>
      </c>
      <c r="F229" s="4">
        <v>349</v>
      </c>
      <c r="G229" s="5">
        <v>613.08000000000004</v>
      </c>
      <c r="H229" s="4">
        <v>144</v>
      </c>
      <c r="I229" s="4">
        <v>232.44999999999899</v>
      </c>
      <c r="J229" s="4">
        <v>86</v>
      </c>
      <c r="K229" s="4">
        <v>137.4</v>
      </c>
      <c r="L229" s="4">
        <v>141</v>
      </c>
      <c r="M229" s="4">
        <v>244.35</v>
      </c>
      <c r="N229" s="4">
        <v>64</v>
      </c>
      <c r="O229" s="4">
        <v>116.95</v>
      </c>
    </row>
    <row r="230" spans="1:15">
      <c r="A230" s="4" t="s">
        <v>5</v>
      </c>
      <c r="B230" s="4">
        <v>24</v>
      </c>
      <c r="C230" s="4" t="s">
        <v>30</v>
      </c>
      <c r="D230" s="4" t="s">
        <v>12</v>
      </c>
      <c r="E230" s="4" t="s">
        <v>33</v>
      </c>
      <c r="F230" s="4">
        <v>4645</v>
      </c>
      <c r="G230" s="5">
        <v>8650.7900000000009</v>
      </c>
      <c r="H230" s="4">
        <v>2360</v>
      </c>
      <c r="I230" s="4">
        <v>3932.34</v>
      </c>
      <c r="J230" s="4">
        <v>1742</v>
      </c>
      <c r="K230" s="4">
        <v>2328.6799999999998</v>
      </c>
      <c r="L230" s="4">
        <v>1334</v>
      </c>
      <c r="M230" s="4">
        <v>2492.70999999999</v>
      </c>
      <c r="N230" s="4">
        <v>949</v>
      </c>
      <c r="O230" s="4">
        <v>1742.48</v>
      </c>
    </row>
    <row r="231" spans="1:15">
      <c r="A231" s="4" t="s">
        <v>5</v>
      </c>
      <c r="B231" s="4">
        <v>24</v>
      </c>
      <c r="C231" s="4" t="s">
        <v>18</v>
      </c>
      <c r="D231" s="4" t="s">
        <v>12</v>
      </c>
      <c r="E231" s="4" t="s">
        <v>9</v>
      </c>
      <c r="F231" s="4">
        <v>31</v>
      </c>
      <c r="G231" s="5">
        <v>63.37</v>
      </c>
      <c r="H231" s="4">
        <v>16</v>
      </c>
      <c r="I231" s="4">
        <v>30.8799999999999</v>
      </c>
      <c r="J231" s="4">
        <v>10</v>
      </c>
      <c r="K231" s="4">
        <v>18.02</v>
      </c>
      <c r="L231" s="4">
        <v>13</v>
      </c>
      <c r="M231" s="4">
        <v>27.079999999999899</v>
      </c>
      <c r="N231" s="4">
        <v>2</v>
      </c>
      <c r="O231" s="4">
        <v>3.75</v>
      </c>
    </row>
    <row r="232" spans="1:15">
      <c r="A232" s="4" t="s">
        <v>5</v>
      </c>
      <c r="B232" s="4">
        <v>24</v>
      </c>
      <c r="C232" s="4" t="s">
        <v>19</v>
      </c>
      <c r="D232" s="4" t="s">
        <v>12</v>
      </c>
      <c r="E232" s="4" t="s">
        <v>33</v>
      </c>
      <c r="F232" s="4">
        <v>2949</v>
      </c>
      <c r="G232" s="4">
        <v>5538.25</v>
      </c>
      <c r="H232" s="4">
        <v>1883</v>
      </c>
      <c r="I232" s="4">
        <v>3176.44</v>
      </c>
      <c r="J232" s="4">
        <v>1394</v>
      </c>
      <c r="K232" s="4">
        <v>1843.11</v>
      </c>
      <c r="L232" s="4">
        <v>454</v>
      </c>
      <c r="M232" s="4">
        <v>873.41</v>
      </c>
      <c r="N232" s="4">
        <v>611</v>
      </c>
      <c r="O232" s="4">
        <v>1160.8999999999901</v>
      </c>
    </row>
    <row r="233" spans="1:15">
      <c r="A233" s="4" t="s">
        <v>5</v>
      </c>
      <c r="B233" s="4">
        <v>24</v>
      </c>
      <c r="C233" s="4" t="s">
        <v>25</v>
      </c>
      <c r="D233" s="4" t="s">
        <v>12</v>
      </c>
      <c r="E233" s="4" t="s">
        <v>13</v>
      </c>
      <c r="F233" s="4">
        <v>1181</v>
      </c>
      <c r="G233" s="5">
        <v>2291.06</v>
      </c>
      <c r="H233" s="4">
        <v>767</v>
      </c>
      <c r="I233" s="4">
        <v>1350.3599999999899</v>
      </c>
      <c r="J233" s="4">
        <v>747</v>
      </c>
      <c r="K233" s="4">
        <v>1186.46999999999</v>
      </c>
      <c r="L233" s="4">
        <v>360</v>
      </c>
      <c r="M233" s="4">
        <v>706.72</v>
      </c>
      <c r="N233" s="4">
        <v>52</v>
      </c>
      <c r="O233" s="4">
        <v>98.89</v>
      </c>
    </row>
    <row r="234" spans="1:15">
      <c r="A234" s="4" t="s">
        <v>5</v>
      </c>
      <c r="B234" s="4">
        <v>24</v>
      </c>
      <c r="C234" s="4" t="s">
        <v>25</v>
      </c>
      <c r="D234" s="4" t="s">
        <v>12</v>
      </c>
      <c r="E234" s="4" t="s">
        <v>9</v>
      </c>
      <c r="F234" s="4">
        <v>206</v>
      </c>
      <c r="G234" s="4">
        <v>446.23</v>
      </c>
      <c r="H234" s="4">
        <v>140</v>
      </c>
      <c r="I234" s="4">
        <v>273.79000000000002</v>
      </c>
      <c r="J234" s="4">
        <v>112</v>
      </c>
      <c r="K234" s="4">
        <v>217.18</v>
      </c>
      <c r="L234" s="4">
        <v>50</v>
      </c>
      <c r="M234" s="4">
        <v>107.45</v>
      </c>
      <c r="N234" s="4">
        <v>16</v>
      </c>
      <c r="O234" s="4">
        <v>35</v>
      </c>
    </row>
    <row r="235" spans="1:15">
      <c r="A235" s="4" t="s">
        <v>5</v>
      </c>
      <c r="B235" s="4">
        <v>24</v>
      </c>
      <c r="C235" s="4" t="s">
        <v>6</v>
      </c>
      <c r="D235" s="4" t="s">
        <v>12</v>
      </c>
      <c r="E235" s="4" t="s">
        <v>33</v>
      </c>
      <c r="F235" s="4">
        <v>816</v>
      </c>
      <c r="G235" s="5">
        <v>1430.27</v>
      </c>
      <c r="H235" s="4">
        <v>552</v>
      </c>
      <c r="I235" s="4">
        <v>859.63999999999896</v>
      </c>
      <c r="J235" s="4">
        <v>414</v>
      </c>
      <c r="K235" s="4">
        <v>485.52</v>
      </c>
      <c r="L235" s="4">
        <v>152</v>
      </c>
      <c r="M235" s="4">
        <v>264.42999999999898</v>
      </c>
      <c r="N235" s="4">
        <v>112</v>
      </c>
      <c r="O235" s="4">
        <v>196.01</v>
      </c>
    </row>
    <row r="236" spans="1:15">
      <c r="A236" s="4" t="s">
        <v>5</v>
      </c>
      <c r="B236" s="4">
        <v>24</v>
      </c>
      <c r="C236" s="4" t="s">
        <v>18</v>
      </c>
      <c r="D236" s="4" t="s">
        <v>12</v>
      </c>
      <c r="E236" s="4" t="s">
        <v>23</v>
      </c>
      <c r="F236" s="4">
        <v>16</v>
      </c>
      <c r="G236" s="5">
        <v>36.909999999999997</v>
      </c>
      <c r="H236" s="4">
        <v>5</v>
      </c>
      <c r="I236" s="4">
        <v>8</v>
      </c>
      <c r="J236" s="4">
        <v>5</v>
      </c>
      <c r="K236" s="4">
        <v>8</v>
      </c>
      <c r="L236" s="4">
        <v>9</v>
      </c>
      <c r="M236" s="4">
        <v>24.39</v>
      </c>
      <c r="N236" s="4">
        <v>1</v>
      </c>
      <c r="O236" s="4">
        <v>1.99</v>
      </c>
    </row>
    <row r="237" spans="1:15">
      <c r="A237" s="4" t="s">
        <v>5</v>
      </c>
      <c r="B237" s="4">
        <v>24</v>
      </c>
      <c r="C237" s="4" t="s">
        <v>57</v>
      </c>
      <c r="D237" s="4" t="s">
        <v>12</v>
      </c>
      <c r="E237" s="4" t="s">
        <v>10</v>
      </c>
      <c r="F237" s="4">
        <v>803</v>
      </c>
      <c r="G237" s="4">
        <v>1518.21</v>
      </c>
      <c r="H237" s="4">
        <v>484</v>
      </c>
      <c r="I237" s="4">
        <v>837.849999999999</v>
      </c>
      <c r="J237" s="4">
        <v>419</v>
      </c>
      <c r="K237" s="4">
        <v>690.21</v>
      </c>
      <c r="L237" s="4">
        <v>290</v>
      </c>
      <c r="M237" s="4">
        <v>549.05999999999904</v>
      </c>
      <c r="N237" s="4">
        <v>25</v>
      </c>
      <c r="O237" s="4">
        <v>50.01</v>
      </c>
    </row>
    <row r="238" spans="1:15">
      <c r="A238" s="4" t="s">
        <v>5</v>
      </c>
      <c r="B238" s="4">
        <v>24</v>
      </c>
      <c r="C238" s="4" t="s">
        <v>32</v>
      </c>
      <c r="D238" s="4" t="s">
        <v>12</v>
      </c>
      <c r="E238" s="4" t="s">
        <v>10</v>
      </c>
      <c r="F238" s="4">
        <v>636</v>
      </c>
      <c r="G238" s="5">
        <v>1080.8399999999999</v>
      </c>
      <c r="H238" s="4">
        <v>247</v>
      </c>
      <c r="I238" s="4">
        <v>387.66999999999899</v>
      </c>
      <c r="J238" s="4">
        <v>195</v>
      </c>
      <c r="K238" s="4">
        <v>292.24999999999898</v>
      </c>
      <c r="L238" s="4">
        <v>270</v>
      </c>
      <c r="M238" s="4">
        <v>459.64999999999901</v>
      </c>
      <c r="N238" s="4">
        <v>115</v>
      </c>
      <c r="O238" s="4">
        <v>193.92</v>
      </c>
    </row>
    <row r="239" spans="1:15">
      <c r="A239" s="4" t="s">
        <v>5</v>
      </c>
      <c r="B239" s="4">
        <v>24</v>
      </c>
      <c r="C239" s="4" t="s">
        <v>54</v>
      </c>
      <c r="D239" s="4" t="s">
        <v>12</v>
      </c>
      <c r="E239" s="4" t="s">
        <v>10</v>
      </c>
      <c r="F239" s="4">
        <v>455</v>
      </c>
      <c r="G239" s="5">
        <v>836.95</v>
      </c>
      <c r="H239" s="4">
        <v>203</v>
      </c>
      <c r="I239" s="4">
        <v>349.16</v>
      </c>
      <c r="J239" s="4">
        <v>168</v>
      </c>
      <c r="K239" s="4">
        <v>277.72000000000003</v>
      </c>
      <c r="L239" s="4">
        <v>198</v>
      </c>
      <c r="M239" s="4">
        <v>355.79999999999899</v>
      </c>
      <c r="N239" s="4">
        <v>53</v>
      </c>
      <c r="O239" s="4">
        <v>98.41</v>
      </c>
    </row>
    <row r="240" spans="1:15">
      <c r="A240" s="4" t="s">
        <v>5</v>
      </c>
      <c r="B240" s="4">
        <v>24</v>
      </c>
      <c r="C240" s="4" t="s">
        <v>34</v>
      </c>
      <c r="D240" s="4" t="s">
        <v>12</v>
      </c>
      <c r="E240" s="4" t="s">
        <v>10</v>
      </c>
      <c r="F240" s="4">
        <v>88</v>
      </c>
      <c r="G240" s="5">
        <v>173.43</v>
      </c>
      <c r="H240" s="4">
        <v>45</v>
      </c>
      <c r="I240" s="4">
        <v>80.959999999999894</v>
      </c>
      <c r="J240" s="4">
        <v>39</v>
      </c>
      <c r="K240" s="4">
        <v>66.339999999999904</v>
      </c>
      <c r="L240" s="4">
        <v>41</v>
      </c>
      <c r="M240" s="4">
        <v>83.32</v>
      </c>
      <c r="N240" s="4">
        <v>2</v>
      </c>
      <c r="O240" s="4">
        <v>3.99</v>
      </c>
    </row>
    <row r="241" spans="1:15">
      <c r="A241" s="4" t="s">
        <v>5</v>
      </c>
      <c r="B241" s="4">
        <v>24</v>
      </c>
      <c r="C241" s="4" t="s">
        <v>16</v>
      </c>
      <c r="D241" s="4" t="s">
        <v>12</v>
      </c>
      <c r="E241" s="4" t="s">
        <v>10</v>
      </c>
      <c r="F241" s="4">
        <v>646</v>
      </c>
      <c r="G241" s="5">
        <v>1125.29</v>
      </c>
      <c r="H241" s="4">
        <v>333</v>
      </c>
      <c r="I241" s="4">
        <v>522.53</v>
      </c>
      <c r="J241" s="4">
        <v>286</v>
      </c>
      <c r="K241" s="4">
        <v>437.59</v>
      </c>
      <c r="L241" s="4">
        <v>224</v>
      </c>
      <c r="M241" s="4">
        <v>386.35999999999899</v>
      </c>
      <c r="N241" s="4">
        <v>87</v>
      </c>
      <c r="O241" s="4">
        <v>154.34</v>
      </c>
    </row>
    <row r="242" spans="1:15">
      <c r="A242" s="4" t="s">
        <v>5</v>
      </c>
      <c r="B242" s="4">
        <v>24</v>
      </c>
      <c r="C242" s="4" t="s">
        <v>41</v>
      </c>
      <c r="D242" s="4" t="s">
        <v>12</v>
      </c>
      <c r="E242" s="4" t="s">
        <v>23</v>
      </c>
      <c r="F242" s="4">
        <v>31</v>
      </c>
      <c r="G242" s="4">
        <v>60.18</v>
      </c>
      <c r="H242" s="4">
        <v>16</v>
      </c>
      <c r="I242" s="4">
        <v>27.24</v>
      </c>
      <c r="J242" s="4">
        <v>14</v>
      </c>
      <c r="K242" s="4">
        <v>22.88</v>
      </c>
      <c r="L242" s="4">
        <v>12</v>
      </c>
      <c r="M242" s="4">
        <v>23.24</v>
      </c>
      <c r="N242" s="4">
        <v>3</v>
      </c>
      <c r="O242" s="4">
        <v>4.07</v>
      </c>
    </row>
    <row r="243" spans="1:15">
      <c r="A243" s="4" t="s">
        <v>5</v>
      </c>
      <c r="B243" s="4">
        <v>24</v>
      </c>
      <c r="C243" s="4" t="s">
        <v>45</v>
      </c>
      <c r="D243" s="4" t="s">
        <v>12</v>
      </c>
      <c r="E243" s="4" t="s">
        <v>10</v>
      </c>
      <c r="F243" s="4">
        <v>50</v>
      </c>
      <c r="G243" s="5">
        <v>98.84</v>
      </c>
      <c r="H243" s="4">
        <v>36</v>
      </c>
      <c r="I243" s="4">
        <v>62.38</v>
      </c>
      <c r="J243" s="4">
        <v>30</v>
      </c>
      <c r="K243" s="4">
        <v>51</v>
      </c>
      <c r="L243" s="4">
        <v>10</v>
      </c>
      <c r="M243" s="4">
        <v>20.009999999999899</v>
      </c>
      <c r="N243" s="4">
        <v>4</v>
      </c>
      <c r="O243" s="4">
        <v>7.9</v>
      </c>
    </row>
    <row r="244" spans="1:15">
      <c r="A244" s="4" t="s">
        <v>5</v>
      </c>
      <c r="B244" s="4">
        <v>24</v>
      </c>
      <c r="C244" s="4" t="s">
        <v>48</v>
      </c>
      <c r="D244" s="4" t="s">
        <v>12</v>
      </c>
      <c r="E244" s="4" t="s">
        <v>10</v>
      </c>
      <c r="F244" s="4">
        <v>232</v>
      </c>
      <c r="G244" s="5">
        <v>408.45</v>
      </c>
      <c r="H244" s="4">
        <v>97</v>
      </c>
      <c r="I244" s="4">
        <v>155.789999999999</v>
      </c>
      <c r="J244" s="4">
        <v>89</v>
      </c>
      <c r="K244" s="4">
        <v>135.849999999999</v>
      </c>
      <c r="L244" s="4">
        <v>97</v>
      </c>
      <c r="M244" s="4">
        <v>171.979999999999</v>
      </c>
      <c r="N244" s="4">
        <v>35</v>
      </c>
      <c r="O244" s="4">
        <v>61.32</v>
      </c>
    </row>
    <row r="245" spans="1:15">
      <c r="A245" s="4" t="s">
        <v>5</v>
      </c>
      <c r="B245" s="4">
        <v>24</v>
      </c>
      <c r="C245" s="4" t="s">
        <v>19</v>
      </c>
      <c r="D245" s="4" t="s">
        <v>12</v>
      </c>
      <c r="E245" s="4" t="s">
        <v>10</v>
      </c>
      <c r="F245" s="4">
        <v>282</v>
      </c>
      <c r="G245" s="5">
        <v>532.5</v>
      </c>
      <c r="H245" s="4">
        <v>157</v>
      </c>
      <c r="I245" s="4">
        <v>268.63999999999902</v>
      </c>
      <c r="J245" s="4">
        <v>112</v>
      </c>
      <c r="K245" s="4">
        <v>185.219999999999</v>
      </c>
      <c r="L245" s="4">
        <v>109</v>
      </c>
      <c r="M245" s="4">
        <v>206.01</v>
      </c>
      <c r="N245" s="4">
        <v>14</v>
      </c>
      <c r="O245" s="4">
        <v>27.05</v>
      </c>
    </row>
    <row r="246" spans="1:15">
      <c r="A246" s="4" t="s">
        <v>5</v>
      </c>
      <c r="B246" s="4">
        <v>24</v>
      </c>
      <c r="C246" s="4" t="s">
        <v>30</v>
      </c>
      <c r="D246" s="4" t="s">
        <v>12</v>
      </c>
      <c r="E246" s="4" t="s">
        <v>21</v>
      </c>
      <c r="F246" s="4">
        <v>606</v>
      </c>
      <c r="G246" s="5">
        <v>1160.3900000000001</v>
      </c>
      <c r="H246" s="4">
        <v>283</v>
      </c>
      <c r="I246" s="4">
        <v>473.56</v>
      </c>
      <c r="J246" s="4">
        <v>277</v>
      </c>
      <c r="K246" s="4">
        <v>424.09</v>
      </c>
      <c r="L246" s="4">
        <v>297</v>
      </c>
      <c r="M246" s="4">
        <v>574.90999999999894</v>
      </c>
      <c r="N246" s="4">
        <v>23</v>
      </c>
      <c r="O246" s="4">
        <v>44.16</v>
      </c>
    </row>
    <row r="247" spans="1:15">
      <c r="A247" s="4" t="s">
        <v>5</v>
      </c>
      <c r="B247" s="4">
        <v>24</v>
      </c>
      <c r="C247" s="4" t="s">
        <v>42</v>
      </c>
      <c r="D247" s="4" t="s">
        <v>12</v>
      </c>
      <c r="E247" s="4" t="s">
        <v>26</v>
      </c>
      <c r="F247" s="4">
        <v>58</v>
      </c>
      <c r="G247" s="4">
        <v>99.42</v>
      </c>
      <c r="H247" s="4">
        <v>19</v>
      </c>
      <c r="I247" s="4">
        <v>29.509999999999899</v>
      </c>
      <c r="J247" s="4">
        <v>10</v>
      </c>
      <c r="K247" s="4">
        <v>13.77</v>
      </c>
      <c r="L247" s="4">
        <v>37</v>
      </c>
      <c r="M247" s="4">
        <v>61.42</v>
      </c>
      <c r="N247" s="4">
        <v>1</v>
      </c>
      <c r="O247" s="4">
        <v>1.65</v>
      </c>
    </row>
    <row r="248" spans="1:15">
      <c r="A248" s="4" t="s">
        <v>5</v>
      </c>
      <c r="B248" s="4">
        <v>24</v>
      </c>
      <c r="C248" s="4" t="s">
        <v>51</v>
      </c>
      <c r="D248" s="4" t="s">
        <v>12</v>
      </c>
      <c r="E248" s="4" t="s">
        <v>26</v>
      </c>
      <c r="F248" s="4">
        <v>44</v>
      </c>
      <c r="G248" s="5">
        <v>102.76</v>
      </c>
      <c r="H248" s="4">
        <v>6</v>
      </c>
      <c r="I248" s="4">
        <v>9.8099999999999898</v>
      </c>
      <c r="J248" s="4">
        <v>4</v>
      </c>
      <c r="K248" s="4">
        <v>6.09</v>
      </c>
      <c r="L248" s="4">
        <v>38</v>
      </c>
      <c r="M248" s="4">
        <v>91.57</v>
      </c>
      <c r="N248" s="4">
        <v>0</v>
      </c>
      <c r="O248" s="4">
        <v>0</v>
      </c>
    </row>
    <row r="249" spans="1:15">
      <c r="A249" s="4" t="s">
        <v>5</v>
      </c>
      <c r="B249" s="4">
        <v>24</v>
      </c>
      <c r="C249" s="4" t="s">
        <v>16</v>
      </c>
      <c r="D249" s="4" t="s">
        <v>12</v>
      </c>
      <c r="E249" s="4" t="s">
        <v>21</v>
      </c>
      <c r="F249" s="4">
        <v>245</v>
      </c>
      <c r="G249" s="5">
        <v>427.52</v>
      </c>
      <c r="H249" s="4">
        <v>54</v>
      </c>
      <c r="I249" s="4">
        <v>82.86</v>
      </c>
      <c r="J249" s="4">
        <v>52</v>
      </c>
      <c r="K249" s="4">
        <v>72.77</v>
      </c>
      <c r="L249" s="4">
        <v>167</v>
      </c>
      <c r="M249" s="4">
        <v>292.82999999999902</v>
      </c>
      <c r="N249" s="4">
        <v>24</v>
      </c>
      <c r="O249" s="4">
        <v>42.97</v>
      </c>
    </row>
    <row r="250" spans="1:15">
      <c r="A250" s="4" t="s">
        <v>5</v>
      </c>
      <c r="B250" s="4">
        <v>24</v>
      </c>
      <c r="C250" s="4" t="s">
        <v>34</v>
      </c>
      <c r="D250" s="4" t="s">
        <v>12</v>
      </c>
      <c r="E250" s="4" t="s">
        <v>33</v>
      </c>
      <c r="F250" s="4">
        <v>1082</v>
      </c>
      <c r="G250" s="4">
        <v>2145.61</v>
      </c>
      <c r="H250" s="4">
        <v>602</v>
      </c>
      <c r="I250" s="4">
        <v>1031.93</v>
      </c>
      <c r="J250" s="4">
        <v>458</v>
      </c>
      <c r="K250" s="4">
        <v>609.73999999999899</v>
      </c>
      <c r="L250" s="4">
        <v>163</v>
      </c>
      <c r="M250" s="4">
        <v>337.89</v>
      </c>
      <c r="N250" s="4">
        <v>314</v>
      </c>
      <c r="O250" s="4">
        <v>623.62000000000103</v>
      </c>
    </row>
    <row r="251" spans="1:15">
      <c r="A251" s="4" t="s">
        <v>5</v>
      </c>
      <c r="B251" s="4">
        <v>24</v>
      </c>
      <c r="C251" s="4" t="s">
        <v>51</v>
      </c>
      <c r="D251" s="4" t="s">
        <v>12</v>
      </c>
      <c r="E251" s="4" t="s">
        <v>7</v>
      </c>
      <c r="F251" s="4">
        <v>37</v>
      </c>
      <c r="G251" s="4">
        <v>70.16</v>
      </c>
      <c r="H251" s="4">
        <v>11</v>
      </c>
      <c r="I251" s="4">
        <v>20.41</v>
      </c>
      <c r="J251" s="4">
        <v>11</v>
      </c>
      <c r="K251" s="4">
        <v>19.600000000000001</v>
      </c>
      <c r="L251" s="4">
        <v>25</v>
      </c>
      <c r="M251" s="4">
        <v>47.23</v>
      </c>
      <c r="N251" s="4">
        <v>0</v>
      </c>
      <c r="O251" s="4">
        <v>0</v>
      </c>
    </row>
    <row r="252" spans="1:15">
      <c r="A252" s="4" t="s">
        <v>5</v>
      </c>
      <c r="B252" s="4">
        <v>24</v>
      </c>
      <c r="C252" s="4" t="s">
        <v>57</v>
      </c>
      <c r="D252" s="4" t="s">
        <v>12</v>
      </c>
      <c r="E252" s="4" t="s">
        <v>26</v>
      </c>
      <c r="F252" s="4">
        <v>155</v>
      </c>
      <c r="G252" s="5">
        <v>307.86</v>
      </c>
      <c r="H252" s="4">
        <v>46</v>
      </c>
      <c r="I252" s="4">
        <v>79.779999999999902</v>
      </c>
      <c r="J252" s="4">
        <v>17</v>
      </c>
      <c r="K252" s="4">
        <v>26.8</v>
      </c>
      <c r="L252" s="4">
        <v>106</v>
      </c>
      <c r="M252" s="4">
        <v>209.22</v>
      </c>
      <c r="N252" s="4">
        <v>3</v>
      </c>
      <c r="O252" s="4">
        <v>5.9</v>
      </c>
    </row>
    <row r="253" spans="1:15">
      <c r="A253" s="4" t="s">
        <v>5</v>
      </c>
      <c r="B253" s="4">
        <v>24</v>
      </c>
      <c r="C253" s="4" t="s">
        <v>16</v>
      </c>
      <c r="D253" s="4" t="s">
        <v>12</v>
      </c>
      <c r="E253" s="4" t="s">
        <v>33</v>
      </c>
      <c r="F253" s="4">
        <v>3244</v>
      </c>
      <c r="G253" s="5">
        <v>5571.21</v>
      </c>
      <c r="H253" s="4">
        <v>1835</v>
      </c>
      <c r="I253" s="4">
        <v>2810.42</v>
      </c>
      <c r="J253" s="4">
        <v>1167</v>
      </c>
      <c r="K253" s="4">
        <v>1383.95999999999</v>
      </c>
      <c r="L253" s="4">
        <v>869</v>
      </c>
      <c r="M253" s="4">
        <v>1485.81</v>
      </c>
      <c r="N253" s="4">
        <v>539</v>
      </c>
      <c r="O253" s="4">
        <v>956.6</v>
      </c>
    </row>
    <row r="254" spans="1:15">
      <c r="A254" s="4" t="s">
        <v>5</v>
      </c>
      <c r="B254" s="4">
        <v>24</v>
      </c>
      <c r="C254" s="4" t="s">
        <v>44</v>
      </c>
      <c r="D254" s="4" t="s">
        <v>12</v>
      </c>
      <c r="E254" s="4" t="s">
        <v>33</v>
      </c>
      <c r="F254" s="4">
        <v>309</v>
      </c>
      <c r="G254" s="5">
        <v>614.5</v>
      </c>
      <c r="H254" s="4">
        <v>147</v>
      </c>
      <c r="I254" s="4">
        <v>247.22</v>
      </c>
      <c r="J254" s="4">
        <v>122</v>
      </c>
      <c r="K254" s="4">
        <v>172.38</v>
      </c>
      <c r="L254" s="4">
        <v>89</v>
      </c>
      <c r="M254" s="4">
        <v>185.61999999999901</v>
      </c>
      <c r="N254" s="4">
        <v>73</v>
      </c>
      <c r="O254" s="4">
        <v>143.48999999999899</v>
      </c>
    </row>
    <row r="255" spans="1:15">
      <c r="A255" s="4" t="s">
        <v>5</v>
      </c>
      <c r="B255" s="4">
        <v>24</v>
      </c>
      <c r="C255" s="4" t="s">
        <v>54</v>
      </c>
      <c r="D255" s="4" t="s">
        <v>12</v>
      </c>
      <c r="E255" s="4" t="s">
        <v>13</v>
      </c>
      <c r="F255" s="4">
        <v>14727</v>
      </c>
      <c r="G255" s="5">
        <v>27079.43</v>
      </c>
      <c r="H255" s="4">
        <v>8072</v>
      </c>
      <c r="I255" s="4">
        <v>13220.619999999801</v>
      </c>
      <c r="J255" s="4">
        <v>7854</v>
      </c>
      <c r="K255" s="4">
        <v>12020.539999999801</v>
      </c>
      <c r="L255" s="4">
        <v>5014</v>
      </c>
      <c r="M255" s="4">
        <v>9196.7000000000007</v>
      </c>
      <c r="N255" s="4">
        <v>1637</v>
      </c>
      <c r="O255" s="4">
        <v>3102.5299999999802</v>
      </c>
    </row>
    <row r="256" spans="1:15">
      <c r="A256" s="4" t="s">
        <v>5</v>
      </c>
      <c r="B256" s="4">
        <v>24</v>
      </c>
      <c r="C256" s="4" t="s">
        <v>41</v>
      </c>
      <c r="D256" s="4" t="s">
        <v>12</v>
      </c>
      <c r="E256" s="4" t="s">
        <v>13</v>
      </c>
      <c r="F256" s="4">
        <v>1310</v>
      </c>
      <c r="G256" s="5">
        <v>2490.29</v>
      </c>
      <c r="H256" s="4">
        <v>634</v>
      </c>
      <c r="I256" s="4">
        <v>1057.3499999999999</v>
      </c>
      <c r="J256" s="4">
        <v>605</v>
      </c>
      <c r="K256" s="4">
        <v>926.49000000000103</v>
      </c>
      <c r="L256" s="4">
        <v>586</v>
      </c>
      <c r="M256" s="4">
        <v>1129.82</v>
      </c>
      <c r="N256" s="4">
        <v>90</v>
      </c>
      <c r="O256" s="4">
        <v>177.82</v>
      </c>
    </row>
    <row r="257" spans="1:15">
      <c r="A257" s="4" t="s">
        <v>5</v>
      </c>
      <c r="B257" s="4">
        <v>24</v>
      </c>
      <c r="C257" s="4" t="s">
        <v>39</v>
      </c>
      <c r="D257" s="4" t="s">
        <v>12</v>
      </c>
      <c r="E257" s="4" t="s">
        <v>13</v>
      </c>
      <c r="F257" s="4">
        <v>4871</v>
      </c>
      <c r="G257" s="5">
        <v>8339.92</v>
      </c>
      <c r="H257" s="4">
        <v>2976</v>
      </c>
      <c r="I257" s="4">
        <v>4538.3399999999701</v>
      </c>
      <c r="J257" s="4">
        <v>2876</v>
      </c>
      <c r="K257" s="4">
        <v>4062.4199999999901</v>
      </c>
      <c r="L257" s="4">
        <v>1453</v>
      </c>
      <c r="M257" s="4">
        <v>2499.20999999999</v>
      </c>
      <c r="N257" s="4">
        <v>438</v>
      </c>
      <c r="O257" s="4">
        <v>763.90999999999894</v>
      </c>
    </row>
    <row r="258" spans="1:15">
      <c r="A258" s="4" t="s">
        <v>5</v>
      </c>
      <c r="B258" s="4">
        <v>24</v>
      </c>
      <c r="C258" s="4" t="s">
        <v>51</v>
      </c>
      <c r="D258" s="4" t="s">
        <v>12</v>
      </c>
      <c r="E258" s="4" t="s">
        <v>23</v>
      </c>
      <c r="F258" s="4">
        <v>34</v>
      </c>
      <c r="G258" s="5">
        <v>71.28</v>
      </c>
      <c r="H258" s="4">
        <v>19</v>
      </c>
      <c r="I258" s="4">
        <v>30.76</v>
      </c>
      <c r="J258" s="4">
        <v>17</v>
      </c>
      <c r="K258" s="4">
        <v>27.41</v>
      </c>
      <c r="L258" s="4">
        <v>14</v>
      </c>
      <c r="M258" s="4">
        <v>33.229999999999997</v>
      </c>
      <c r="N258" s="4">
        <v>0</v>
      </c>
      <c r="O258" s="4">
        <v>0</v>
      </c>
    </row>
    <row r="259" spans="1:15">
      <c r="A259" s="4" t="s">
        <v>5</v>
      </c>
      <c r="B259" s="4">
        <v>24</v>
      </c>
      <c r="C259" s="4" t="s">
        <v>57</v>
      </c>
      <c r="D259" s="4" t="s">
        <v>12</v>
      </c>
      <c r="E259" s="4" t="s">
        <v>13</v>
      </c>
      <c r="F259" s="4">
        <v>2654</v>
      </c>
      <c r="G259" s="5">
        <v>5106.1000000000004</v>
      </c>
      <c r="H259" s="4">
        <v>1303</v>
      </c>
      <c r="I259" s="4">
        <v>2224.83</v>
      </c>
      <c r="J259" s="4">
        <v>1266</v>
      </c>
      <c r="K259" s="4">
        <v>1918.52</v>
      </c>
      <c r="L259" s="4">
        <v>1158</v>
      </c>
      <c r="M259" s="4">
        <v>2248.0500000000002</v>
      </c>
      <c r="N259" s="4">
        <v>188</v>
      </c>
      <c r="O259" s="4">
        <v>364.66</v>
      </c>
    </row>
    <row r="260" spans="1:15">
      <c r="A260" s="4" t="s">
        <v>5</v>
      </c>
      <c r="B260" s="4">
        <v>24</v>
      </c>
      <c r="C260" s="4" t="s">
        <v>25</v>
      </c>
      <c r="D260" s="4" t="s">
        <v>12</v>
      </c>
      <c r="E260" s="4" t="s">
        <v>37</v>
      </c>
      <c r="F260" s="4">
        <v>37</v>
      </c>
      <c r="G260" s="4">
        <v>75.55</v>
      </c>
      <c r="H260" s="4">
        <v>21</v>
      </c>
      <c r="I260" s="4">
        <v>34.76</v>
      </c>
      <c r="J260" s="4">
        <v>15</v>
      </c>
      <c r="K260" s="4">
        <v>24.54</v>
      </c>
      <c r="L260" s="4">
        <v>13</v>
      </c>
      <c r="M260" s="4">
        <v>26.439999999999898</v>
      </c>
      <c r="N260" s="4">
        <v>3</v>
      </c>
      <c r="O260" s="4">
        <v>5.99</v>
      </c>
    </row>
    <row r="261" spans="1:15">
      <c r="A261" s="4" t="s">
        <v>5</v>
      </c>
      <c r="B261" s="4">
        <v>24</v>
      </c>
      <c r="C261" s="4" t="s">
        <v>31</v>
      </c>
      <c r="D261" s="4" t="s">
        <v>12</v>
      </c>
      <c r="E261" s="4" t="s">
        <v>13</v>
      </c>
      <c r="F261" s="4">
        <v>527</v>
      </c>
      <c r="G261" s="5">
        <v>894.89</v>
      </c>
      <c r="H261" s="4">
        <v>240</v>
      </c>
      <c r="I261" s="4">
        <v>363.33</v>
      </c>
      <c r="J261" s="4">
        <v>233</v>
      </c>
      <c r="K261" s="4">
        <v>319.94</v>
      </c>
      <c r="L261" s="4">
        <v>202</v>
      </c>
      <c r="M261" s="4">
        <v>343.81999999999903</v>
      </c>
      <c r="N261" s="4">
        <v>84</v>
      </c>
      <c r="O261" s="4">
        <v>142.79999999999899</v>
      </c>
    </row>
    <row r="262" spans="1:15">
      <c r="A262" s="4" t="s">
        <v>5</v>
      </c>
      <c r="B262" s="4">
        <v>24</v>
      </c>
      <c r="C262" s="4" t="s">
        <v>27</v>
      </c>
      <c r="D262" s="4" t="s">
        <v>12</v>
      </c>
      <c r="E262" s="4" t="s">
        <v>26</v>
      </c>
      <c r="F262" s="4">
        <v>34</v>
      </c>
      <c r="G262" s="5">
        <v>55.37</v>
      </c>
      <c r="H262" s="4">
        <v>18</v>
      </c>
      <c r="I262" s="4">
        <v>25.46</v>
      </c>
      <c r="J262" s="4">
        <v>11</v>
      </c>
      <c r="K262" s="4">
        <v>14.88</v>
      </c>
      <c r="L262" s="4">
        <v>14</v>
      </c>
      <c r="M262" s="4">
        <v>22.37</v>
      </c>
      <c r="N262" s="4">
        <v>2</v>
      </c>
      <c r="O262" s="4">
        <v>3.61</v>
      </c>
    </row>
    <row r="263" spans="1:15">
      <c r="A263" s="4" t="s">
        <v>5</v>
      </c>
      <c r="B263" s="4">
        <v>24</v>
      </c>
      <c r="C263" s="4" t="s">
        <v>51</v>
      </c>
      <c r="D263" s="4" t="s">
        <v>12</v>
      </c>
      <c r="E263" s="4" t="s">
        <v>37</v>
      </c>
      <c r="F263" s="4">
        <v>12</v>
      </c>
      <c r="G263" s="5">
        <v>20.99</v>
      </c>
      <c r="H263" s="4">
        <v>8</v>
      </c>
      <c r="I263" s="4">
        <v>13.56</v>
      </c>
      <c r="J263" s="4">
        <v>4</v>
      </c>
      <c r="K263" s="4">
        <v>7.01</v>
      </c>
      <c r="L263" s="4">
        <v>2</v>
      </c>
      <c r="M263" s="4">
        <v>3.5</v>
      </c>
      <c r="N263" s="4">
        <v>0</v>
      </c>
      <c r="O263" s="4">
        <v>0</v>
      </c>
    </row>
    <row r="264" spans="1:15">
      <c r="A264" s="4" t="s">
        <v>5</v>
      </c>
      <c r="B264" s="4">
        <v>24</v>
      </c>
      <c r="C264" s="4" t="s">
        <v>19</v>
      </c>
      <c r="D264" s="4" t="s">
        <v>12</v>
      </c>
      <c r="E264" s="4" t="s">
        <v>7</v>
      </c>
      <c r="F264" s="4">
        <v>203</v>
      </c>
      <c r="G264" s="5">
        <v>378.6</v>
      </c>
      <c r="H264" s="4">
        <v>66</v>
      </c>
      <c r="I264" s="4">
        <v>121.52</v>
      </c>
      <c r="J264" s="4">
        <v>49</v>
      </c>
      <c r="K264" s="4">
        <v>79.88</v>
      </c>
      <c r="L264" s="4">
        <v>103</v>
      </c>
      <c r="M264" s="4">
        <v>189.01</v>
      </c>
      <c r="N264" s="4">
        <v>34</v>
      </c>
      <c r="O264" s="4">
        <v>62.86</v>
      </c>
    </row>
    <row r="265" spans="1:15">
      <c r="A265" s="4" t="s">
        <v>5</v>
      </c>
      <c r="B265" s="4">
        <v>24</v>
      </c>
      <c r="C265" s="4" t="s">
        <v>32</v>
      </c>
      <c r="D265" s="4" t="s">
        <v>12</v>
      </c>
      <c r="E265" s="4" t="s">
        <v>40</v>
      </c>
      <c r="F265" s="4">
        <v>15</v>
      </c>
      <c r="G265" s="5">
        <v>27.07</v>
      </c>
      <c r="H265" s="4">
        <v>8</v>
      </c>
      <c r="I265" s="4">
        <v>11.73</v>
      </c>
      <c r="J265" s="4">
        <v>7</v>
      </c>
      <c r="K265" s="4">
        <v>10.11</v>
      </c>
      <c r="L265" s="4">
        <v>6</v>
      </c>
      <c r="M265" s="4">
        <v>11.35</v>
      </c>
      <c r="N265" s="4">
        <v>1</v>
      </c>
      <c r="O265" s="4">
        <v>1.72</v>
      </c>
    </row>
    <row r="266" spans="1:15">
      <c r="A266" s="4" t="s">
        <v>5</v>
      </c>
      <c r="B266" s="4">
        <v>24</v>
      </c>
      <c r="C266" s="4" t="s">
        <v>32</v>
      </c>
      <c r="D266" s="4" t="s">
        <v>12</v>
      </c>
      <c r="E266" s="4" t="s">
        <v>15</v>
      </c>
      <c r="F266" s="4">
        <v>736</v>
      </c>
      <c r="G266" s="5">
        <v>1281.23</v>
      </c>
      <c r="H266" s="4">
        <v>461</v>
      </c>
      <c r="I266" s="4">
        <v>717.17</v>
      </c>
      <c r="J266" s="4">
        <v>445</v>
      </c>
      <c r="K266" s="4">
        <v>606.41</v>
      </c>
      <c r="L266" s="4">
        <v>211</v>
      </c>
      <c r="M266" s="4">
        <v>380.1</v>
      </c>
      <c r="N266" s="4">
        <v>63</v>
      </c>
      <c r="O266" s="4">
        <v>112.189999999999</v>
      </c>
    </row>
    <row r="267" spans="1:15">
      <c r="A267" s="4" t="s">
        <v>5</v>
      </c>
      <c r="B267" s="4">
        <v>24</v>
      </c>
      <c r="C267" s="4" t="s">
        <v>54</v>
      </c>
      <c r="D267" s="4" t="s">
        <v>12</v>
      </c>
      <c r="E267" s="4" t="s">
        <v>15</v>
      </c>
      <c r="F267" s="4">
        <v>109</v>
      </c>
      <c r="G267" s="5">
        <v>189.38</v>
      </c>
      <c r="H267" s="4">
        <v>64</v>
      </c>
      <c r="I267" s="4">
        <v>99.399999999999906</v>
      </c>
      <c r="J267" s="4">
        <v>57</v>
      </c>
      <c r="K267" s="4">
        <v>68.6099999999999</v>
      </c>
      <c r="L267" s="4">
        <v>41</v>
      </c>
      <c r="M267" s="4">
        <v>74.649999999999906</v>
      </c>
      <c r="N267" s="4">
        <v>4</v>
      </c>
      <c r="O267" s="4">
        <v>6.33</v>
      </c>
    </row>
    <row r="268" spans="1:15">
      <c r="A268" s="4" t="s">
        <v>5</v>
      </c>
      <c r="B268" s="4">
        <v>24</v>
      </c>
      <c r="C268" s="4" t="s">
        <v>32</v>
      </c>
      <c r="D268" s="4" t="s">
        <v>12</v>
      </c>
      <c r="E268" s="4" t="s">
        <v>23</v>
      </c>
      <c r="F268" s="4">
        <v>209</v>
      </c>
      <c r="G268" s="4">
        <v>369.72</v>
      </c>
      <c r="H268" s="4">
        <v>99</v>
      </c>
      <c r="I268" s="4">
        <v>151.11000000000001</v>
      </c>
      <c r="J268" s="4">
        <v>96</v>
      </c>
      <c r="K268" s="4">
        <v>144.43</v>
      </c>
      <c r="L268" s="4">
        <v>102</v>
      </c>
      <c r="M268" s="4">
        <v>182.689999999999</v>
      </c>
      <c r="N268" s="4">
        <v>8</v>
      </c>
      <c r="O268" s="4">
        <v>14.46</v>
      </c>
    </row>
    <row r="269" spans="1:15">
      <c r="A269" s="4" t="s">
        <v>5</v>
      </c>
      <c r="B269" s="4">
        <v>24</v>
      </c>
      <c r="C269" s="4" t="s">
        <v>51</v>
      </c>
      <c r="D269" s="4" t="s">
        <v>12</v>
      </c>
      <c r="E269" s="4" t="s">
        <v>10</v>
      </c>
      <c r="F269" s="4">
        <v>84</v>
      </c>
      <c r="G269" s="4">
        <v>176.01</v>
      </c>
      <c r="H269" s="4">
        <v>30</v>
      </c>
      <c r="I269" s="4">
        <v>68.05</v>
      </c>
      <c r="J269" s="4">
        <v>26</v>
      </c>
      <c r="K269" s="4">
        <v>52.849999999999902</v>
      </c>
      <c r="L269" s="4">
        <v>51</v>
      </c>
      <c r="M269" s="4">
        <v>103.43</v>
      </c>
      <c r="N269" s="4">
        <v>0</v>
      </c>
      <c r="O269" s="4">
        <v>0</v>
      </c>
    </row>
    <row r="270" spans="1:15">
      <c r="A270" s="4" t="s">
        <v>5</v>
      </c>
      <c r="B270" s="4">
        <v>24</v>
      </c>
      <c r="C270" s="4" t="s">
        <v>22</v>
      </c>
      <c r="D270" s="4" t="s">
        <v>12</v>
      </c>
      <c r="E270" s="4" t="s">
        <v>13</v>
      </c>
      <c r="F270" s="4">
        <v>266</v>
      </c>
      <c r="G270" s="5">
        <v>472.22</v>
      </c>
      <c r="H270" s="4">
        <v>93</v>
      </c>
      <c r="I270" s="4">
        <v>148.66</v>
      </c>
      <c r="J270" s="4">
        <v>87</v>
      </c>
      <c r="K270" s="4">
        <v>118.24</v>
      </c>
      <c r="L270" s="4">
        <v>157</v>
      </c>
      <c r="M270" s="4">
        <v>275.52999999999901</v>
      </c>
      <c r="N270" s="4">
        <v>16</v>
      </c>
      <c r="O270" s="4">
        <v>29.2699999999999</v>
      </c>
    </row>
    <row r="271" spans="1:15">
      <c r="A271" s="4" t="s">
        <v>5</v>
      </c>
      <c r="B271" s="4">
        <v>24</v>
      </c>
      <c r="C271" s="4" t="s">
        <v>20</v>
      </c>
      <c r="D271" s="4" t="s">
        <v>12</v>
      </c>
      <c r="E271" s="4" t="s">
        <v>40</v>
      </c>
      <c r="F271" s="4">
        <v>4</v>
      </c>
      <c r="G271" s="4">
        <v>7.8</v>
      </c>
      <c r="H271" s="4">
        <v>0</v>
      </c>
      <c r="I271" s="4">
        <v>0</v>
      </c>
      <c r="J271" s="4">
        <v>0</v>
      </c>
      <c r="K271" s="4">
        <v>0</v>
      </c>
      <c r="L271" s="4">
        <v>4</v>
      </c>
      <c r="M271" s="4">
        <v>7.8</v>
      </c>
      <c r="N271" s="4">
        <v>0</v>
      </c>
      <c r="O271" s="4">
        <v>0</v>
      </c>
    </row>
    <row r="272" spans="1:15">
      <c r="A272" s="4" t="s">
        <v>5</v>
      </c>
      <c r="B272" s="4">
        <v>24</v>
      </c>
      <c r="C272" s="4" t="s">
        <v>38</v>
      </c>
      <c r="D272" s="4">
        <v>441</v>
      </c>
      <c r="E272" s="4" t="s">
        <v>13</v>
      </c>
      <c r="F272" s="4">
        <v>7938</v>
      </c>
      <c r="G272" s="5">
        <v>14080.76</v>
      </c>
      <c r="H272" s="4">
        <v>3931</v>
      </c>
      <c r="I272" s="4">
        <v>6327.2299999999796</v>
      </c>
      <c r="J272" s="4">
        <v>3775</v>
      </c>
      <c r="K272" s="4">
        <v>5576.13</v>
      </c>
      <c r="L272" s="4">
        <v>3191</v>
      </c>
      <c r="M272" s="4">
        <v>5645.0799999999499</v>
      </c>
      <c r="N272" s="4">
        <v>809</v>
      </c>
      <c r="O272" s="4">
        <v>1471.3</v>
      </c>
    </row>
    <row r="273" spans="1:15">
      <c r="A273" s="4" t="s">
        <v>5</v>
      </c>
      <c r="B273" s="4">
        <v>24</v>
      </c>
      <c r="C273" s="4" t="s">
        <v>27</v>
      </c>
      <c r="D273" s="4" t="s">
        <v>12</v>
      </c>
      <c r="E273" s="4" t="s">
        <v>13</v>
      </c>
      <c r="F273" s="4">
        <v>1838</v>
      </c>
      <c r="G273" s="4">
        <v>3234.91</v>
      </c>
      <c r="H273" s="4">
        <v>900</v>
      </c>
      <c r="I273" s="4">
        <v>1416.48999999999</v>
      </c>
      <c r="J273" s="4">
        <v>856</v>
      </c>
      <c r="K273" s="4">
        <v>1233.1899999999901</v>
      </c>
      <c r="L273" s="4">
        <v>735</v>
      </c>
      <c r="M273" s="4">
        <v>1299.27</v>
      </c>
      <c r="N273" s="4">
        <v>197</v>
      </c>
      <c r="O273" s="4">
        <v>348</v>
      </c>
    </row>
    <row r="274" spans="1:15">
      <c r="A274" s="4" t="s">
        <v>5</v>
      </c>
      <c r="B274" s="4">
        <v>24</v>
      </c>
      <c r="C274" s="4" t="s">
        <v>54</v>
      </c>
      <c r="D274" s="4" t="s">
        <v>12</v>
      </c>
      <c r="E274" s="4" t="s">
        <v>26</v>
      </c>
      <c r="F274" s="4">
        <v>115</v>
      </c>
      <c r="G274" s="5">
        <v>208.17</v>
      </c>
      <c r="H274" s="4">
        <v>15</v>
      </c>
      <c r="I274" s="4">
        <v>20.94</v>
      </c>
      <c r="J274" s="4">
        <v>14</v>
      </c>
      <c r="K274" s="4">
        <v>17.899999999999999</v>
      </c>
      <c r="L274" s="4">
        <v>94</v>
      </c>
      <c r="M274" s="4">
        <v>170.87</v>
      </c>
      <c r="N274" s="4">
        <v>5</v>
      </c>
      <c r="O274" s="4">
        <v>9.99</v>
      </c>
    </row>
    <row r="275" spans="1:15">
      <c r="A275" s="4" t="s">
        <v>5</v>
      </c>
      <c r="B275" s="4">
        <v>24</v>
      </c>
      <c r="C275" s="4" t="s">
        <v>30</v>
      </c>
      <c r="D275" s="4" t="s">
        <v>12</v>
      </c>
      <c r="E275" s="4" t="s">
        <v>10</v>
      </c>
      <c r="F275" s="4">
        <v>322</v>
      </c>
      <c r="G275" s="5">
        <v>596.62</v>
      </c>
      <c r="H275" s="4">
        <v>80</v>
      </c>
      <c r="I275" s="4">
        <v>136.52999999999901</v>
      </c>
      <c r="J275" s="4">
        <v>62</v>
      </c>
      <c r="K275" s="4">
        <v>103.8</v>
      </c>
      <c r="L275" s="4">
        <v>218</v>
      </c>
      <c r="M275" s="4">
        <v>395.7</v>
      </c>
      <c r="N275" s="4">
        <v>19</v>
      </c>
      <c r="O275" s="4">
        <v>39.949999999999903</v>
      </c>
    </row>
    <row r="276" spans="1:15">
      <c r="A276" s="4" t="s">
        <v>5</v>
      </c>
      <c r="B276" s="4">
        <v>24</v>
      </c>
      <c r="C276" s="4" t="s">
        <v>30</v>
      </c>
      <c r="D276" s="4">
        <v>459</v>
      </c>
      <c r="E276" s="4" t="s">
        <v>23</v>
      </c>
      <c r="F276" s="4">
        <v>49</v>
      </c>
      <c r="G276" s="5">
        <v>93.89</v>
      </c>
      <c r="H276" s="4">
        <v>20</v>
      </c>
      <c r="I276" s="4">
        <v>34.78</v>
      </c>
      <c r="J276" s="4">
        <v>17</v>
      </c>
      <c r="K276" s="4">
        <v>27.709999999999901</v>
      </c>
      <c r="L276" s="4">
        <v>25</v>
      </c>
      <c r="M276" s="4">
        <v>46.93</v>
      </c>
      <c r="N276" s="4">
        <v>3</v>
      </c>
      <c r="O276" s="4">
        <v>6.38</v>
      </c>
    </row>
    <row r="277" spans="1:15">
      <c r="A277" s="4" t="s">
        <v>5</v>
      </c>
      <c r="B277" s="4">
        <v>24</v>
      </c>
      <c r="C277" s="4" t="s">
        <v>41</v>
      </c>
      <c r="D277" s="4" t="s">
        <v>12</v>
      </c>
      <c r="E277" s="4" t="s">
        <v>33</v>
      </c>
      <c r="F277" s="4">
        <v>1211</v>
      </c>
      <c r="G277" s="5">
        <v>2223.59</v>
      </c>
      <c r="H277" s="4">
        <v>645</v>
      </c>
      <c r="I277" s="4">
        <v>1042.0799999999899</v>
      </c>
      <c r="J277" s="4">
        <v>480</v>
      </c>
      <c r="K277" s="4">
        <v>601.61</v>
      </c>
      <c r="L277" s="4">
        <v>376</v>
      </c>
      <c r="M277" s="4">
        <v>710.48</v>
      </c>
      <c r="N277" s="4">
        <v>190</v>
      </c>
      <c r="O277" s="4">
        <v>350.64</v>
      </c>
    </row>
    <row r="278" spans="1:15">
      <c r="A278" s="4" t="s">
        <v>5</v>
      </c>
      <c r="B278" s="4">
        <v>24</v>
      </c>
      <c r="C278" s="4" t="s">
        <v>27</v>
      </c>
      <c r="D278" s="4" t="s">
        <v>12</v>
      </c>
      <c r="E278" s="4" t="s">
        <v>7</v>
      </c>
      <c r="F278" s="4">
        <v>52</v>
      </c>
      <c r="G278" s="4">
        <v>91.28</v>
      </c>
      <c r="H278" s="4">
        <v>32</v>
      </c>
      <c r="I278" s="4">
        <v>53.979999999999897</v>
      </c>
      <c r="J278" s="4">
        <v>24</v>
      </c>
      <c r="K278" s="4">
        <v>37.989999999999903</v>
      </c>
      <c r="L278" s="4">
        <v>11</v>
      </c>
      <c r="M278" s="4">
        <v>19.219999999999899</v>
      </c>
      <c r="N278" s="4">
        <v>9</v>
      </c>
      <c r="O278" s="4">
        <v>16.53</v>
      </c>
    </row>
    <row r="279" spans="1:15">
      <c r="A279" s="4" t="s">
        <v>5</v>
      </c>
      <c r="B279" s="4">
        <v>24</v>
      </c>
      <c r="C279" s="4" t="s">
        <v>38</v>
      </c>
      <c r="D279" s="4" t="s">
        <v>12</v>
      </c>
      <c r="E279" s="4" t="s">
        <v>21</v>
      </c>
      <c r="F279" s="4">
        <v>161</v>
      </c>
      <c r="G279" s="5">
        <v>292.87</v>
      </c>
      <c r="H279" s="4">
        <v>42</v>
      </c>
      <c r="I279" s="4">
        <v>71.059999999999903</v>
      </c>
      <c r="J279" s="4">
        <v>37</v>
      </c>
      <c r="K279" s="4">
        <v>53.749999999999901</v>
      </c>
      <c r="L279" s="4">
        <v>100</v>
      </c>
      <c r="M279" s="4">
        <v>178.41999999999899</v>
      </c>
      <c r="N279" s="4">
        <v>19</v>
      </c>
      <c r="O279" s="4">
        <v>34.56</v>
      </c>
    </row>
    <row r="280" spans="1:15">
      <c r="A280" s="4" t="s">
        <v>5</v>
      </c>
      <c r="B280" s="4">
        <v>24</v>
      </c>
      <c r="C280" s="4" t="s">
        <v>18</v>
      </c>
      <c r="D280" s="4" t="s">
        <v>12</v>
      </c>
      <c r="E280" s="4" t="s">
        <v>13</v>
      </c>
      <c r="F280" s="4">
        <v>739</v>
      </c>
      <c r="G280" s="5">
        <v>1406.06</v>
      </c>
      <c r="H280" s="4">
        <v>329</v>
      </c>
      <c r="I280" s="4">
        <v>551.5</v>
      </c>
      <c r="J280" s="4">
        <v>320</v>
      </c>
      <c r="K280" s="4">
        <v>496.409999999999</v>
      </c>
      <c r="L280" s="4">
        <v>371</v>
      </c>
      <c r="M280" s="4">
        <v>712.88</v>
      </c>
      <c r="N280" s="4">
        <v>38</v>
      </c>
      <c r="O280" s="4">
        <v>70.63</v>
      </c>
    </row>
    <row r="281" spans="1:15">
      <c r="A281" s="4" t="s">
        <v>5</v>
      </c>
      <c r="B281" s="4">
        <v>24</v>
      </c>
      <c r="C281" s="4" t="s">
        <v>27</v>
      </c>
      <c r="D281" s="4" t="s">
        <v>12</v>
      </c>
      <c r="E281" s="4" t="s">
        <v>37</v>
      </c>
      <c r="F281" s="4">
        <v>6</v>
      </c>
      <c r="G281" s="4">
        <v>9.73</v>
      </c>
      <c r="H281" s="4">
        <v>1</v>
      </c>
      <c r="I281" s="4">
        <v>1.35</v>
      </c>
      <c r="J281" s="4">
        <v>0</v>
      </c>
      <c r="K281" s="4">
        <v>0</v>
      </c>
      <c r="L281" s="4">
        <v>4</v>
      </c>
      <c r="M281" s="4">
        <v>6.16</v>
      </c>
      <c r="N281" s="4">
        <v>1</v>
      </c>
      <c r="O281" s="4">
        <v>2.2200000000000002</v>
      </c>
    </row>
    <row r="282" spans="1:15">
      <c r="A282" s="4" t="s">
        <v>5</v>
      </c>
      <c r="B282" s="4">
        <v>24</v>
      </c>
      <c r="C282" s="4" t="s">
        <v>42</v>
      </c>
      <c r="D282" s="4" t="s">
        <v>12</v>
      </c>
      <c r="E282" s="4" t="s">
        <v>10</v>
      </c>
      <c r="F282" s="4">
        <v>279</v>
      </c>
      <c r="G282" s="5">
        <v>487.4</v>
      </c>
      <c r="H282" s="4">
        <v>119</v>
      </c>
      <c r="I282" s="4">
        <v>189.65</v>
      </c>
      <c r="J282" s="4">
        <v>96</v>
      </c>
      <c r="K282" s="4">
        <v>147.56</v>
      </c>
      <c r="L282" s="4">
        <v>121</v>
      </c>
      <c r="M282" s="4">
        <v>206.939999999999</v>
      </c>
      <c r="N282" s="4">
        <v>38</v>
      </c>
      <c r="O282" s="4">
        <v>67.539999999999907</v>
      </c>
    </row>
    <row r="283" spans="1:15">
      <c r="A283" s="4" t="s">
        <v>5</v>
      </c>
      <c r="B283" s="4">
        <v>24</v>
      </c>
      <c r="C283" s="4" t="s">
        <v>30</v>
      </c>
      <c r="D283" s="4">
        <v>459</v>
      </c>
      <c r="E283" s="4" t="s">
        <v>7</v>
      </c>
      <c r="F283" s="4">
        <v>217</v>
      </c>
      <c r="G283" s="5">
        <v>406.44</v>
      </c>
      <c r="H283" s="4">
        <v>42</v>
      </c>
      <c r="I283" s="4">
        <v>74.87</v>
      </c>
      <c r="J283" s="4">
        <v>26</v>
      </c>
      <c r="K283" s="4">
        <v>41.339999999999897</v>
      </c>
      <c r="L283" s="4">
        <v>139</v>
      </c>
      <c r="M283" s="4">
        <v>259.50999999999902</v>
      </c>
      <c r="N283" s="4">
        <v>34</v>
      </c>
      <c r="O283" s="4">
        <v>64.009999999999906</v>
      </c>
    </row>
    <row r="284" spans="1:15">
      <c r="A284" s="4" t="s">
        <v>5</v>
      </c>
      <c r="B284" s="4">
        <v>24</v>
      </c>
      <c r="C284" s="4" t="s">
        <v>39</v>
      </c>
      <c r="D284" s="4" t="s">
        <v>12</v>
      </c>
      <c r="E284" s="4" t="s">
        <v>10</v>
      </c>
      <c r="F284" s="4">
        <v>185</v>
      </c>
      <c r="G284" s="5">
        <v>313.69</v>
      </c>
      <c r="H284" s="4">
        <v>121</v>
      </c>
      <c r="I284" s="4">
        <v>180.42999999999901</v>
      </c>
      <c r="J284" s="4">
        <v>112</v>
      </c>
      <c r="K284" s="4">
        <v>165.16999999999899</v>
      </c>
      <c r="L284" s="4">
        <v>44</v>
      </c>
      <c r="M284" s="4">
        <v>74.349999999999994</v>
      </c>
      <c r="N284" s="4">
        <v>20</v>
      </c>
      <c r="O284" s="4">
        <v>37.520000000000003</v>
      </c>
    </row>
    <row r="285" spans="1:15">
      <c r="A285" s="4" t="s">
        <v>5</v>
      </c>
      <c r="B285" s="4">
        <v>24</v>
      </c>
      <c r="C285" s="4" t="s">
        <v>54</v>
      </c>
      <c r="D285" s="4" t="s">
        <v>12</v>
      </c>
      <c r="E285" s="4" t="s">
        <v>17</v>
      </c>
      <c r="F285" s="4">
        <v>59</v>
      </c>
      <c r="G285" s="5">
        <v>102.2</v>
      </c>
      <c r="H285" s="4">
        <v>22</v>
      </c>
      <c r="I285" s="4">
        <v>36.209999999999901</v>
      </c>
      <c r="J285" s="4">
        <v>13</v>
      </c>
      <c r="K285" s="4">
        <v>20.639999999999901</v>
      </c>
      <c r="L285" s="4">
        <v>35</v>
      </c>
      <c r="M285" s="4">
        <v>56.99</v>
      </c>
      <c r="N285" s="4">
        <v>2</v>
      </c>
      <c r="O285" s="4">
        <v>3.46</v>
      </c>
    </row>
    <row r="286" spans="1:15">
      <c r="A286" s="4" t="s">
        <v>5</v>
      </c>
      <c r="B286" s="4">
        <v>24</v>
      </c>
      <c r="C286" s="4" t="s">
        <v>36</v>
      </c>
      <c r="D286" s="4" t="s">
        <v>12</v>
      </c>
      <c r="E286" s="4" t="s">
        <v>7</v>
      </c>
      <c r="F286" s="4">
        <v>65</v>
      </c>
      <c r="G286" s="5">
        <v>122.31</v>
      </c>
      <c r="H286" s="4">
        <v>26</v>
      </c>
      <c r="I286" s="4">
        <v>45.38</v>
      </c>
      <c r="J286" s="4">
        <v>11</v>
      </c>
      <c r="K286" s="4">
        <v>17.489999999999998</v>
      </c>
      <c r="L286" s="4">
        <v>27</v>
      </c>
      <c r="M286" s="4">
        <v>47.46</v>
      </c>
      <c r="N286" s="4">
        <v>12</v>
      </c>
      <c r="O286" s="4">
        <v>25.61</v>
      </c>
    </row>
    <row r="287" spans="1:15">
      <c r="A287" s="4" t="s">
        <v>5</v>
      </c>
      <c r="B287" s="4">
        <v>24</v>
      </c>
      <c r="C287" s="4" t="s">
        <v>34</v>
      </c>
      <c r="D287" s="4" t="s">
        <v>12</v>
      </c>
      <c r="E287" s="4" t="s">
        <v>21</v>
      </c>
      <c r="F287" s="4">
        <v>121</v>
      </c>
      <c r="G287" s="4">
        <v>249.3</v>
      </c>
      <c r="H287" s="4">
        <v>56</v>
      </c>
      <c r="I287" s="4">
        <v>101.95</v>
      </c>
      <c r="J287" s="4">
        <v>56</v>
      </c>
      <c r="K287" s="4">
        <v>95.47</v>
      </c>
      <c r="L287" s="4">
        <v>58</v>
      </c>
      <c r="M287" s="4">
        <v>117.329999999999</v>
      </c>
      <c r="N287" s="4">
        <v>6</v>
      </c>
      <c r="O287" s="4">
        <v>12.85</v>
      </c>
    </row>
    <row r="288" spans="1:15">
      <c r="A288" s="4" t="s">
        <v>5</v>
      </c>
      <c r="B288" s="4">
        <v>24</v>
      </c>
      <c r="C288" s="4" t="s">
        <v>20</v>
      </c>
      <c r="D288" s="4">
        <v>446</v>
      </c>
      <c r="E288" s="4" t="s">
        <v>7</v>
      </c>
      <c r="F288" s="4">
        <v>96</v>
      </c>
      <c r="G288" s="5">
        <v>191.28</v>
      </c>
      <c r="H288" s="4">
        <v>28</v>
      </c>
      <c r="I288" s="4">
        <v>49.98</v>
      </c>
      <c r="J288" s="4">
        <v>19</v>
      </c>
      <c r="K288" s="4">
        <v>29.389999999999901</v>
      </c>
      <c r="L288" s="4">
        <v>51</v>
      </c>
      <c r="M288" s="4">
        <v>99.14</v>
      </c>
      <c r="N288" s="4">
        <v>17</v>
      </c>
      <c r="O288" s="4">
        <v>37.08</v>
      </c>
    </row>
    <row r="289" spans="1:15">
      <c r="A289" s="4" t="s">
        <v>5</v>
      </c>
      <c r="B289" s="4">
        <v>24</v>
      </c>
      <c r="C289" s="4" t="s">
        <v>16</v>
      </c>
      <c r="D289" s="4" t="s">
        <v>12</v>
      </c>
      <c r="E289" s="4" t="s">
        <v>15</v>
      </c>
      <c r="F289" s="4">
        <v>221</v>
      </c>
      <c r="G289" s="4">
        <v>377.38</v>
      </c>
      <c r="H289" s="4">
        <v>130</v>
      </c>
      <c r="I289" s="4">
        <v>202.19</v>
      </c>
      <c r="J289" s="4">
        <v>119</v>
      </c>
      <c r="K289" s="4">
        <v>144.79</v>
      </c>
      <c r="L289" s="4">
        <v>71</v>
      </c>
      <c r="M289" s="4">
        <v>121.99</v>
      </c>
      <c r="N289" s="4">
        <v>20</v>
      </c>
      <c r="O289" s="4">
        <v>36.14</v>
      </c>
    </row>
    <row r="290" spans="1:15">
      <c r="A290" s="4" t="s">
        <v>5</v>
      </c>
      <c r="B290" s="4">
        <v>24</v>
      </c>
      <c r="C290" s="4" t="s">
        <v>27</v>
      </c>
      <c r="D290" s="4">
        <v>460</v>
      </c>
      <c r="E290" s="4" t="s">
        <v>9</v>
      </c>
      <c r="F290" s="4">
        <v>64</v>
      </c>
      <c r="G290" s="5">
        <v>113.87</v>
      </c>
      <c r="H290" s="4">
        <v>21</v>
      </c>
      <c r="I290" s="4">
        <v>34.35</v>
      </c>
      <c r="J290" s="4">
        <v>8</v>
      </c>
      <c r="K290" s="4">
        <v>13.29</v>
      </c>
      <c r="L290" s="4">
        <v>34</v>
      </c>
      <c r="M290" s="4">
        <v>60.57</v>
      </c>
      <c r="N290" s="4">
        <v>9</v>
      </c>
      <c r="O290" s="4">
        <v>16.2</v>
      </c>
    </row>
    <row r="291" spans="1:15">
      <c r="A291" s="4" t="s">
        <v>5</v>
      </c>
      <c r="B291" s="4">
        <v>24</v>
      </c>
      <c r="C291" s="4" t="s">
        <v>41</v>
      </c>
      <c r="D291" s="4" t="s">
        <v>12</v>
      </c>
      <c r="E291" s="4" t="s">
        <v>9</v>
      </c>
      <c r="F291" s="4">
        <v>192</v>
      </c>
      <c r="G291" s="5">
        <v>370.01</v>
      </c>
      <c r="H291" s="4">
        <v>73</v>
      </c>
      <c r="I291" s="4">
        <v>130.53</v>
      </c>
      <c r="J291" s="4">
        <v>54</v>
      </c>
      <c r="K291" s="4">
        <v>96.52</v>
      </c>
      <c r="L291" s="4">
        <v>89</v>
      </c>
      <c r="M291" s="4">
        <v>167.16</v>
      </c>
      <c r="N291" s="4">
        <v>29</v>
      </c>
      <c r="O291" s="4">
        <v>58.41</v>
      </c>
    </row>
    <row r="292" spans="1:15">
      <c r="A292" s="4" t="s">
        <v>5</v>
      </c>
      <c r="B292" s="4">
        <v>24</v>
      </c>
      <c r="C292" s="4" t="s">
        <v>46</v>
      </c>
      <c r="D292" s="4">
        <v>444</v>
      </c>
      <c r="E292" s="4" t="s">
        <v>13</v>
      </c>
      <c r="F292" s="4">
        <v>7</v>
      </c>
      <c r="G292" s="4">
        <v>12.49</v>
      </c>
      <c r="H292" s="4">
        <v>5</v>
      </c>
      <c r="I292" s="4">
        <v>7.77</v>
      </c>
      <c r="J292" s="4">
        <v>5</v>
      </c>
      <c r="K292" s="4">
        <v>5.27</v>
      </c>
      <c r="L292" s="4">
        <v>2</v>
      </c>
      <c r="M292" s="4">
        <v>3.92</v>
      </c>
      <c r="N292" s="4">
        <v>0</v>
      </c>
      <c r="O292" s="4">
        <v>0</v>
      </c>
    </row>
    <row r="293" spans="1:15">
      <c r="A293" s="4" t="s">
        <v>5</v>
      </c>
      <c r="B293" s="4">
        <v>24</v>
      </c>
      <c r="C293" s="4" t="s">
        <v>57</v>
      </c>
      <c r="D293" s="4">
        <v>440</v>
      </c>
      <c r="E293" s="4" t="s">
        <v>40</v>
      </c>
      <c r="F293" s="4">
        <v>21</v>
      </c>
      <c r="G293" s="4">
        <v>43.11</v>
      </c>
      <c r="H293" s="4">
        <v>2</v>
      </c>
      <c r="I293" s="4">
        <v>3.69</v>
      </c>
      <c r="J293" s="4">
        <v>1</v>
      </c>
      <c r="K293" s="4">
        <v>1.95</v>
      </c>
      <c r="L293" s="4">
        <v>14</v>
      </c>
      <c r="M293" s="4">
        <v>27.799999999999901</v>
      </c>
      <c r="N293" s="4">
        <v>5</v>
      </c>
      <c r="O293" s="4">
        <v>10.58</v>
      </c>
    </row>
    <row r="294" spans="1:15">
      <c r="A294" s="4" t="s">
        <v>5</v>
      </c>
      <c r="B294" s="4">
        <v>24</v>
      </c>
      <c r="C294" s="4" t="s">
        <v>43</v>
      </c>
      <c r="D294" s="4" t="s">
        <v>12</v>
      </c>
      <c r="E294" s="4" t="s">
        <v>9</v>
      </c>
      <c r="F294" s="4">
        <v>24</v>
      </c>
      <c r="G294" s="4">
        <v>45.94</v>
      </c>
      <c r="H294" s="4">
        <v>8</v>
      </c>
      <c r="I294" s="4">
        <v>14.89</v>
      </c>
      <c r="J294" s="4">
        <v>6</v>
      </c>
      <c r="K294" s="4">
        <v>11.43</v>
      </c>
      <c r="L294" s="4">
        <v>9</v>
      </c>
      <c r="M294" s="4">
        <v>16.53</v>
      </c>
      <c r="N294" s="4">
        <v>7</v>
      </c>
      <c r="O294" s="4">
        <v>13.27</v>
      </c>
    </row>
    <row r="295" spans="1:15">
      <c r="A295" s="4" t="s">
        <v>5</v>
      </c>
      <c r="B295" s="4">
        <v>24</v>
      </c>
      <c r="C295" s="4" t="s">
        <v>28</v>
      </c>
      <c r="D295" s="4">
        <v>458</v>
      </c>
      <c r="E295" s="4" t="s">
        <v>40</v>
      </c>
      <c r="F295" s="4">
        <v>13</v>
      </c>
      <c r="G295" s="4">
        <v>24.09</v>
      </c>
      <c r="H295" s="4">
        <v>6</v>
      </c>
      <c r="I295" s="4">
        <v>10.719999999999899</v>
      </c>
      <c r="J295" s="4">
        <v>6</v>
      </c>
      <c r="K295" s="4">
        <v>10.719999999999899</v>
      </c>
      <c r="L295" s="4">
        <v>3</v>
      </c>
      <c r="M295" s="4">
        <v>5.41</v>
      </c>
      <c r="N295" s="4">
        <v>3</v>
      </c>
      <c r="O295" s="4">
        <v>5</v>
      </c>
    </row>
    <row r="296" spans="1:15">
      <c r="A296" s="4" t="s">
        <v>5</v>
      </c>
      <c r="B296" s="4">
        <v>24</v>
      </c>
      <c r="C296" s="4" t="s">
        <v>48</v>
      </c>
      <c r="D296" s="4" t="s">
        <v>12</v>
      </c>
      <c r="E296" s="4" t="s">
        <v>26</v>
      </c>
      <c r="F296" s="4">
        <v>64</v>
      </c>
      <c r="G296" s="4">
        <v>122.3</v>
      </c>
      <c r="H296" s="4">
        <v>23</v>
      </c>
      <c r="I296" s="4">
        <v>39</v>
      </c>
      <c r="J296" s="4">
        <v>19</v>
      </c>
      <c r="K296" s="4">
        <v>26.68</v>
      </c>
      <c r="L296" s="4">
        <v>35</v>
      </c>
      <c r="M296" s="4">
        <v>63.029999999999902</v>
      </c>
      <c r="N296" s="4">
        <v>4</v>
      </c>
      <c r="O296" s="4">
        <v>7.64</v>
      </c>
    </row>
    <row r="297" spans="1:15">
      <c r="A297" s="4" t="s">
        <v>5</v>
      </c>
      <c r="B297" s="4">
        <v>24</v>
      </c>
      <c r="C297" s="4" t="s">
        <v>54</v>
      </c>
      <c r="D297" s="4">
        <v>443</v>
      </c>
      <c r="E297" s="4" t="s">
        <v>40</v>
      </c>
      <c r="F297" s="4">
        <v>9</v>
      </c>
      <c r="G297" s="4">
        <v>17.53</v>
      </c>
      <c r="H297" s="4">
        <v>4</v>
      </c>
      <c r="I297" s="4">
        <v>6.43</v>
      </c>
      <c r="J297" s="4">
        <v>3</v>
      </c>
      <c r="K297" s="4">
        <v>4.6500000000000004</v>
      </c>
      <c r="L297" s="4">
        <v>4</v>
      </c>
      <c r="M297" s="4">
        <v>7.54</v>
      </c>
      <c r="N297" s="4">
        <v>1</v>
      </c>
      <c r="O297" s="4">
        <v>1.62</v>
      </c>
    </row>
    <row r="298" spans="1:15">
      <c r="A298" s="4" t="s">
        <v>5</v>
      </c>
      <c r="B298" s="4">
        <v>24</v>
      </c>
      <c r="C298" s="4" t="s">
        <v>18</v>
      </c>
      <c r="D298" s="4">
        <v>454</v>
      </c>
      <c r="E298" s="4" t="s">
        <v>7</v>
      </c>
      <c r="F298" s="4">
        <v>34</v>
      </c>
      <c r="G298" s="4">
        <v>62.07</v>
      </c>
      <c r="H298" s="4">
        <v>10</v>
      </c>
      <c r="I298" s="4">
        <v>17.03</v>
      </c>
      <c r="J298" s="4">
        <v>7</v>
      </c>
      <c r="K298" s="4">
        <v>10.51</v>
      </c>
      <c r="L298" s="4">
        <v>16</v>
      </c>
      <c r="M298" s="4">
        <v>29.23</v>
      </c>
      <c r="N298" s="4">
        <v>8</v>
      </c>
      <c r="O298" s="4">
        <v>15.18</v>
      </c>
    </row>
    <row r="299" spans="1:15">
      <c r="A299" s="4" t="s">
        <v>5</v>
      </c>
      <c r="B299" s="4">
        <v>24</v>
      </c>
      <c r="C299" s="4" t="s">
        <v>39</v>
      </c>
      <c r="D299" s="4" t="s">
        <v>12</v>
      </c>
      <c r="E299" s="4" t="s">
        <v>7</v>
      </c>
      <c r="F299" s="4">
        <v>125</v>
      </c>
      <c r="G299" s="4">
        <v>213.58</v>
      </c>
      <c r="H299" s="4">
        <v>59</v>
      </c>
      <c r="I299" s="4">
        <v>97.13</v>
      </c>
      <c r="J299" s="4">
        <v>43</v>
      </c>
      <c r="K299" s="4">
        <v>61.449999999999903</v>
      </c>
      <c r="L299" s="4">
        <v>45</v>
      </c>
      <c r="M299" s="4">
        <v>76.099999999999994</v>
      </c>
      <c r="N299" s="4">
        <v>21</v>
      </c>
      <c r="O299" s="4">
        <v>36.85</v>
      </c>
    </row>
    <row r="300" spans="1:15">
      <c r="A300" s="4" t="s">
        <v>5</v>
      </c>
      <c r="B300" s="4">
        <v>24</v>
      </c>
      <c r="C300" s="4" t="s">
        <v>35</v>
      </c>
      <c r="D300" s="4">
        <v>442</v>
      </c>
      <c r="E300" s="4" t="s">
        <v>10</v>
      </c>
      <c r="F300" s="4">
        <v>124</v>
      </c>
      <c r="G300" s="4">
        <v>229.22</v>
      </c>
      <c r="H300" s="4">
        <v>49</v>
      </c>
      <c r="I300" s="4">
        <v>81.709999999999894</v>
      </c>
      <c r="J300" s="4">
        <v>43</v>
      </c>
      <c r="K300" s="4">
        <v>67.509999999999906</v>
      </c>
      <c r="L300" s="4">
        <v>51</v>
      </c>
      <c r="M300" s="4">
        <v>95.63</v>
      </c>
      <c r="N300" s="4">
        <v>22</v>
      </c>
      <c r="O300" s="4">
        <v>42.6799999999999</v>
      </c>
    </row>
    <row r="301" spans="1:15">
      <c r="A301" s="4" t="s">
        <v>5</v>
      </c>
      <c r="B301" s="4">
        <v>24</v>
      </c>
      <c r="C301" s="4" t="s">
        <v>39</v>
      </c>
      <c r="D301" s="4" t="s">
        <v>12</v>
      </c>
      <c r="E301" s="4" t="s">
        <v>9</v>
      </c>
      <c r="F301" s="4">
        <v>214</v>
      </c>
      <c r="G301" s="4">
        <v>367.33</v>
      </c>
      <c r="H301" s="4">
        <v>123</v>
      </c>
      <c r="I301" s="4">
        <v>193.13999999999899</v>
      </c>
      <c r="J301" s="4">
        <v>86</v>
      </c>
      <c r="K301" s="4">
        <v>135.36999999999901</v>
      </c>
      <c r="L301" s="4">
        <v>62</v>
      </c>
      <c r="M301" s="4">
        <v>104.38</v>
      </c>
      <c r="N301" s="4">
        <v>28</v>
      </c>
      <c r="O301" s="4">
        <v>50.999999999999901</v>
      </c>
    </row>
    <row r="302" spans="1:15">
      <c r="A302" s="4" t="s">
        <v>5</v>
      </c>
      <c r="B302" s="4">
        <v>24</v>
      </c>
      <c r="C302" s="4" t="s">
        <v>29</v>
      </c>
      <c r="D302" s="4">
        <v>461</v>
      </c>
      <c r="E302" s="4" t="s">
        <v>40</v>
      </c>
      <c r="F302" s="4">
        <v>7</v>
      </c>
      <c r="G302" s="4">
        <v>14.95</v>
      </c>
      <c r="H302" s="4">
        <v>3</v>
      </c>
      <c r="I302" s="4">
        <v>7.15</v>
      </c>
      <c r="J302" s="4">
        <v>3</v>
      </c>
      <c r="K302" s="4">
        <v>7.15</v>
      </c>
      <c r="L302" s="4">
        <v>1</v>
      </c>
      <c r="M302" s="4">
        <v>2</v>
      </c>
      <c r="N302" s="4">
        <v>3</v>
      </c>
      <c r="O302" s="4">
        <v>5.8</v>
      </c>
    </row>
    <row r="303" spans="1:15">
      <c r="A303" s="4" t="s">
        <v>5</v>
      </c>
      <c r="B303" s="4">
        <v>24</v>
      </c>
      <c r="C303" s="4" t="s">
        <v>19</v>
      </c>
      <c r="D303" s="4">
        <v>450</v>
      </c>
      <c r="E303" s="4" t="s">
        <v>40</v>
      </c>
      <c r="F303" s="4">
        <v>11</v>
      </c>
      <c r="G303" s="4">
        <v>19.64</v>
      </c>
      <c r="H303" s="4">
        <v>4</v>
      </c>
      <c r="I303" s="4">
        <v>6.57</v>
      </c>
      <c r="J303" s="4">
        <v>2</v>
      </c>
      <c r="K303" s="4">
        <v>2.5599999999999898</v>
      </c>
      <c r="L303" s="4">
        <v>6</v>
      </c>
      <c r="M303" s="4">
        <v>10.25</v>
      </c>
      <c r="N303" s="4">
        <v>1</v>
      </c>
      <c r="O303" s="4">
        <v>1.9</v>
      </c>
    </row>
    <row r="304" spans="1:15">
      <c r="A304" s="4" t="s">
        <v>5</v>
      </c>
      <c r="B304" s="4">
        <v>24</v>
      </c>
      <c r="C304" s="4" t="s">
        <v>8</v>
      </c>
      <c r="D304" s="4">
        <v>672</v>
      </c>
      <c r="E304" s="4" t="s">
        <v>13</v>
      </c>
      <c r="F304" s="4">
        <v>515</v>
      </c>
      <c r="G304" s="4">
        <v>931.32</v>
      </c>
      <c r="H304" s="4">
        <v>171</v>
      </c>
      <c r="I304" s="4">
        <v>275.789999999999</v>
      </c>
      <c r="J304" s="4">
        <v>164</v>
      </c>
      <c r="K304" s="4">
        <v>240.54</v>
      </c>
      <c r="L304" s="4">
        <v>253</v>
      </c>
      <c r="M304" s="4">
        <v>458.07999999999902</v>
      </c>
      <c r="N304" s="4">
        <v>91</v>
      </c>
      <c r="O304" s="4">
        <v>163.32999999999899</v>
      </c>
    </row>
    <row r="305" spans="1:15">
      <c r="A305" s="4" t="s">
        <v>5</v>
      </c>
      <c r="B305" s="4">
        <v>24</v>
      </c>
      <c r="C305" s="4" t="s">
        <v>16</v>
      </c>
      <c r="D305" s="4">
        <v>448</v>
      </c>
      <c r="E305" s="4" t="s">
        <v>37</v>
      </c>
      <c r="F305" s="4">
        <v>158</v>
      </c>
      <c r="G305" s="4">
        <v>269.91000000000003</v>
      </c>
      <c r="H305" s="4">
        <v>96</v>
      </c>
      <c r="I305" s="4">
        <v>143.91999999999999</v>
      </c>
      <c r="J305" s="4">
        <v>59</v>
      </c>
      <c r="K305" s="4">
        <v>85.529999999999902</v>
      </c>
      <c r="L305" s="4">
        <v>44</v>
      </c>
      <c r="M305" s="4">
        <v>76.02</v>
      </c>
      <c r="N305" s="4">
        <v>18</v>
      </c>
      <c r="O305" s="4">
        <v>32.15</v>
      </c>
    </row>
    <row r="306" spans="1:15">
      <c r="A306" s="4" t="s">
        <v>5</v>
      </c>
      <c r="B306" s="4">
        <v>24</v>
      </c>
      <c r="C306" s="4" t="s">
        <v>31</v>
      </c>
      <c r="D306" s="4" t="s">
        <v>12</v>
      </c>
      <c r="E306" s="4" t="s">
        <v>9</v>
      </c>
      <c r="F306" s="4">
        <v>50</v>
      </c>
      <c r="G306" s="4">
        <v>90.44</v>
      </c>
      <c r="H306" s="4">
        <v>17</v>
      </c>
      <c r="I306" s="4">
        <v>27.75</v>
      </c>
      <c r="J306" s="4">
        <v>15</v>
      </c>
      <c r="K306" s="4">
        <v>24.96</v>
      </c>
      <c r="L306" s="4">
        <v>23</v>
      </c>
      <c r="M306" s="4">
        <v>43.13</v>
      </c>
      <c r="N306" s="4">
        <v>10</v>
      </c>
      <c r="O306" s="4">
        <v>17.32</v>
      </c>
    </row>
    <row r="307" spans="1:15">
      <c r="A307" s="4" t="s">
        <v>5</v>
      </c>
      <c r="B307" s="4">
        <v>24</v>
      </c>
      <c r="C307" s="4" t="s">
        <v>51</v>
      </c>
      <c r="D307" s="4">
        <v>438</v>
      </c>
      <c r="E307" s="4" t="s">
        <v>40</v>
      </c>
      <c r="F307" s="4">
        <v>3</v>
      </c>
      <c r="G307" s="4">
        <v>4.83</v>
      </c>
      <c r="H307" s="4">
        <v>1</v>
      </c>
      <c r="I307" s="4">
        <v>1.36</v>
      </c>
      <c r="J307" s="4">
        <v>1</v>
      </c>
      <c r="K307" s="4">
        <v>1.36</v>
      </c>
      <c r="L307" s="4">
        <v>2</v>
      </c>
      <c r="M307" s="4">
        <v>3.13</v>
      </c>
      <c r="N307" s="4">
        <v>0</v>
      </c>
      <c r="O307" s="4">
        <v>0</v>
      </c>
    </row>
    <row r="308" spans="1:15">
      <c r="A308" s="4" t="s">
        <v>5</v>
      </c>
      <c r="B308" s="4">
        <v>24</v>
      </c>
      <c r="C308" s="4" t="s">
        <v>48</v>
      </c>
      <c r="D308" s="4">
        <v>447</v>
      </c>
      <c r="E308" s="4" t="s">
        <v>37</v>
      </c>
      <c r="F308" s="4">
        <v>34</v>
      </c>
      <c r="G308" s="4">
        <v>58.18</v>
      </c>
      <c r="H308" s="4">
        <v>18</v>
      </c>
      <c r="I308" s="4">
        <v>25.25</v>
      </c>
      <c r="J308" s="4">
        <v>11</v>
      </c>
      <c r="K308" s="4">
        <v>15.26</v>
      </c>
      <c r="L308" s="4">
        <v>12</v>
      </c>
      <c r="M308" s="4">
        <v>22.14</v>
      </c>
      <c r="N308" s="4">
        <v>4</v>
      </c>
      <c r="O308" s="4">
        <v>7.7799999999999896</v>
      </c>
    </row>
    <row r="309" spans="1:15">
      <c r="A309" s="4" t="s">
        <v>5</v>
      </c>
      <c r="B309" s="4">
        <v>24</v>
      </c>
      <c r="C309" s="4" t="s">
        <v>31</v>
      </c>
      <c r="D309" s="4" t="s">
        <v>12</v>
      </c>
      <c r="E309" s="4" t="s">
        <v>10</v>
      </c>
      <c r="F309" s="4">
        <v>67</v>
      </c>
      <c r="G309" s="4">
        <v>111.67</v>
      </c>
      <c r="H309" s="4">
        <v>33</v>
      </c>
      <c r="I309" s="4">
        <v>52.779999999999902</v>
      </c>
      <c r="J309" s="4">
        <v>17</v>
      </c>
      <c r="K309" s="4">
        <v>26.099999999999898</v>
      </c>
      <c r="L309" s="4">
        <v>25</v>
      </c>
      <c r="M309" s="4">
        <v>37.590000000000003</v>
      </c>
      <c r="N309" s="4">
        <v>9</v>
      </c>
      <c r="O309" s="4">
        <v>15.7599999999999</v>
      </c>
    </row>
    <row r="310" spans="1:15">
      <c r="A310" s="4" t="s">
        <v>5</v>
      </c>
      <c r="B310" s="4">
        <v>24</v>
      </c>
      <c r="C310" s="4" t="s">
        <v>48</v>
      </c>
      <c r="D310" s="4" t="s">
        <v>12</v>
      </c>
      <c r="E310" s="4" t="s">
        <v>9</v>
      </c>
      <c r="F310" s="4">
        <v>199</v>
      </c>
      <c r="G310" s="4">
        <v>350.35</v>
      </c>
      <c r="H310" s="4">
        <v>85</v>
      </c>
      <c r="I310" s="4">
        <v>135.42999999999901</v>
      </c>
      <c r="J310" s="4">
        <v>56</v>
      </c>
      <c r="K310" s="4">
        <v>86.899999999999906</v>
      </c>
      <c r="L310" s="4">
        <v>88</v>
      </c>
      <c r="M310" s="4">
        <v>153.54</v>
      </c>
      <c r="N310" s="4">
        <v>26</v>
      </c>
      <c r="O310" s="4">
        <v>47.489999999999903</v>
      </c>
    </row>
    <row r="311" spans="1:15">
      <c r="A311" s="4" t="s">
        <v>5</v>
      </c>
      <c r="B311" s="4">
        <v>24</v>
      </c>
      <c r="C311" s="4" t="s">
        <v>38</v>
      </c>
      <c r="D311" s="4" t="s">
        <v>12</v>
      </c>
      <c r="E311" s="4" t="s">
        <v>10</v>
      </c>
      <c r="F311" s="4">
        <v>330</v>
      </c>
      <c r="G311" s="4">
        <v>580.91999999999996</v>
      </c>
      <c r="H311" s="4">
        <v>135</v>
      </c>
      <c r="I311" s="4">
        <v>219.77999999999901</v>
      </c>
      <c r="J311" s="4">
        <v>87</v>
      </c>
      <c r="K311" s="4">
        <v>140.77000000000001</v>
      </c>
      <c r="L311" s="4">
        <v>164</v>
      </c>
      <c r="M311" s="4">
        <v>283.23999999999899</v>
      </c>
      <c r="N311" s="4">
        <v>26</v>
      </c>
      <c r="O311" s="4">
        <v>48.169999999999902</v>
      </c>
    </row>
    <row r="312" spans="1:15">
      <c r="A312" s="4" t="s">
        <v>5</v>
      </c>
      <c r="B312" s="4">
        <v>24</v>
      </c>
      <c r="C312" s="4" t="s">
        <v>36</v>
      </c>
      <c r="D312" s="4" t="s">
        <v>12</v>
      </c>
      <c r="E312" s="4" t="s">
        <v>13</v>
      </c>
      <c r="F312" s="4">
        <v>5282</v>
      </c>
      <c r="G312" s="4">
        <v>9718.01</v>
      </c>
      <c r="H312" s="4">
        <v>3000</v>
      </c>
      <c r="I312" s="4">
        <v>4978.9499999999798</v>
      </c>
      <c r="J312" s="4">
        <v>2916</v>
      </c>
      <c r="K312" s="4">
        <v>4522.1299999999901</v>
      </c>
      <c r="L312" s="4">
        <v>1915</v>
      </c>
      <c r="M312" s="4">
        <v>3509.16</v>
      </c>
      <c r="N312" s="4">
        <v>363</v>
      </c>
      <c r="O312" s="4">
        <v>679.17999999999904</v>
      </c>
    </row>
    <row r="313" spans="1:15">
      <c r="A313" s="4" t="s">
        <v>5</v>
      </c>
      <c r="B313" s="4">
        <v>24</v>
      </c>
      <c r="C313" s="4" t="s">
        <v>20</v>
      </c>
      <c r="D313" s="4" t="s">
        <v>12</v>
      </c>
      <c r="E313" s="4" t="s">
        <v>10</v>
      </c>
      <c r="F313" s="4">
        <v>308</v>
      </c>
      <c r="G313" s="4">
        <v>582.42999999999995</v>
      </c>
      <c r="H313" s="4">
        <v>147</v>
      </c>
      <c r="I313" s="4">
        <v>252.08</v>
      </c>
      <c r="J313" s="4">
        <v>106</v>
      </c>
      <c r="K313" s="4">
        <v>181.01</v>
      </c>
      <c r="L313" s="4">
        <v>131</v>
      </c>
      <c r="M313" s="4">
        <v>244.60999999999899</v>
      </c>
      <c r="N313" s="4">
        <v>30</v>
      </c>
      <c r="O313" s="4">
        <v>56.3</v>
      </c>
    </row>
    <row r="314" spans="1:15">
      <c r="A314" s="4" t="s">
        <v>5</v>
      </c>
      <c r="B314" s="4">
        <v>24</v>
      </c>
      <c r="C314" s="4" t="s">
        <v>19</v>
      </c>
      <c r="D314" s="4" t="s">
        <v>12</v>
      </c>
      <c r="E314" s="4" t="s">
        <v>13</v>
      </c>
      <c r="F314" s="4">
        <v>1709</v>
      </c>
      <c r="G314" s="4">
        <v>3212.77</v>
      </c>
      <c r="H314" s="4">
        <v>775</v>
      </c>
      <c r="I314" s="4">
        <v>1287.6699999999901</v>
      </c>
      <c r="J314" s="4">
        <v>745</v>
      </c>
      <c r="K314" s="4">
        <v>1146.73999999999</v>
      </c>
      <c r="L314" s="4">
        <v>753</v>
      </c>
      <c r="M314" s="4">
        <v>1434.50999999999</v>
      </c>
      <c r="N314" s="4">
        <v>178</v>
      </c>
      <c r="O314" s="4">
        <v>338.22</v>
      </c>
    </row>
    <row r="315" spans="1:15">
      <c r="A315" s="4" t="s">
        <v>5</v>
      </c>
      <c r="B315" s="4">
        <v>24</v>
      </c>
      <c r="C315" s="4" t="s">
        <v>32</v>
      </c>
      <c r="D315" s="4" t="s">
        <v>12</v>
      </c>
      <c r="E315" s="4" t="s">
        <v>21</v>
      </c>
      <c r="F315" s="4">
        <v>501</v>
      </c>
      <c r="G315" s="4">
        <v>865.61</v>
      </c>
      <c r="H315" s="4">
        <v>276</v>
      </c>
      <c r="I315" s="4">
        <v>425.18999999999897</v>
      </c>
      <c r="J315" s="4">
        <v>267</v>
      </c>
      <c r="K315" s="4">
        <v>393.14999999999901</v>
      </c>
      <c r="L315" s="4">
        <v>191</v>
      </c>
      <c r="M315" s="4">
        <v>336.7</v>
      </c>
      <c r="N315" s="4">
        <v>32</v>
      </c>
      <c r="O315" s="4">
        <v>58.71</v>
      </c>
    </row>
    <row r="316" spans="1:15">
      <c r="A316" s="4" t="s">
        <v>5</v>
      </c>
      <c r="B316" s="4">
        <v>24</v>
      </c>
      <c r="C316" s="4" t="s">
        <v>32</v>
      </c>
      <c r="D316" s="4" t="s">
        <v>12</v>
      </c>
      <c r="E316" s="4" t="s">
        <v>13</v>
      </c>
      <c r="F316" s="4">
        <v>7524</v>
      </c>
      <c r="G316" s="4">
        <v>13172.6</v>
      </c>
      <c r="H316" s="4">
        <v>3785</v>
      </c>
      <c r="I316" s="4">
        <v>5916.4199999999901</v>
      </c>
      <c r="J316" s="4">
        <v>3627</v>
      </c>
      <c r="K316" s="4">
        <v>5222.0599999999904</v>
      </c>
      <c r="L316" s="4">
        <v>3119</v>
      </c>
      <c r="M316" s="4">
        <v>5504.74999999996</v>
      </c>
      <c r="N316" s="4">
        <v>616</v>
      </c>
      <c r="O316" s="4">
        <v>1081.4099999999901</v>
      </c>
    </row>
    <row r="317" spans="1:15">
      <c r="A317" s="4" t="s">
        <v>5</v>
      </c>
      <c r="B317" s="4">
        <v>24</v>
      </c>
      <c r="C317" s="4" t="s">
        <v>42</v>
      </c>
      <c r="D317" s="4" t="s">
        <v>12</v>
      </c>
      <c r="E317" s="4" t="s">
        <v>21</v>
      </c>
      <c r="F317" s="4">
        <v>367</v>
      </c>
      <c r="G317" s="4">
        <v>654.62</v>
      </c>
      <c r="H317" s="4">
        <v>193</v>
      </c>
      <c r="I317" s="4">
        <v>307.44</v>
      </c>
      <c r="J317" s="4">
        <v>182</v>
      </c>
      <c r="K317" s="4">
        <v>261.07</v>
      </c>
      <c r="L317" s="4">
        <v>138</v>
      </c>
      <c r="M317" s="4">
        <v>246.04</v>
      </c>
      <c r="N317" s="4">
        <v>36</v>
      </c>
      <c r="O317" s="4">
        <v>64.790000000000006</v>
      </c>
    </row>
    <row r="318" spans="1:15">
      <c r="A318" s="4" t="s">
        <v>5</v>
      </c>
      <c r="B318" s="4">
        <v>24</v>
      </c>
      <c r="C318" s="4" t="s">
        <v>41</v>
      </c>
      <c r="D318" s="4" t="s">
        <v>12</v>
      </c>
      <c r="E318" s="4" t="s">
        <v>40</v>
      </c>
      <c r="F318" s="4">
        <v>14</v>
      </c>
      <c r="G318" s="4">
        <v>29.36</v>
      </c>
      <c r="H318" s="4">
        <v>9</v>
      </c>
      <c r="I318" s="4">
        <v>16.4299999999999</v>
      </c>
      <c r="J318" s="4">
        <v>9</v>
      </c>
      <c r="K318" s="4">
        <v>16.4299999999999</v>
      </c>
      <c r="L318" s="4">
        <v>5</v>
      </c>
      <c r="M318" s="4">
        <v>10.86</v>
      </c>
      <c r="N318" s="4">
        <v>0</v>
      </c>
      <c r="O318" s="4">
        <v>0</v>
      </c>
    </row>
    <row r="319" spans="1:15">
      <c r="A319" s="4" t="s">
        <v>5</v>
      </c>
      <c r="B319" s="4">
        <v>24</v>
      </c>
      <c r="C319" s="4" t="s">
        <v>20</v>
      </c>
      <c r="D319" s="4" t="s">
        <v>12</v>
      </c>
      <c r="E319" s="4" t="s">
        <v>26</v>
      </c>
      <c r="F319" s="4">
        <v>43</v>
      </c>
      <c r="G319" s="4">
        <v>81.489999999999995</v>
      </c>
      <c r="H319" s="4">
        <v>21</v>
      </c>
      <c r="I319" s="4">
        <v>36.619999999999997</v>
      </c>
      <c r="J319" s="4">
        <v>11</v>
      </c>
      <c r="K319" s="4">
        <v>14.91</v>
      </c>
      <c r="L319" s="4">
        <v>22</v>
      </c>
      <c r="M319" s="4">
        <v>39.9</v>
      </c>
      <c r="N319" s="4">
        <v>0</v>
      </c>
      <c r="O319" s="4">
        <v>0</v>
      </c>
    </row>
    <row r="320" spans="1:15">
      <c r="A320" s="4" t="s">
        <v>5</v>
      </c>
      <c r="B320" s="4">
        <v>24</v>
      </c>
      <c r="C320" s="4" t="s">
        <v>31</v>
      </c>
      <c r="D320" s="4" t="s">
        <v>12</v>
      </c>
      <c r="E320" s="4" t="s">
        <v>37</v>
      </c>
      <c r="F320" s="4">
        <v>1</v>
      </c>
      <c r="G320" s="4">
        <v>1.7</v>
      </c>
      <c r="H320" s="4">
        <v>1</v>
      </c>
      <c r="I320" s="4">
        <v>1.46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</row>
    <row r="321" spans="1:15">
      <c r="A321" s="4" t="s">
        <v>5</v>
      </c>
      <c r="B321" s="4">
        <v>24</v>
      </c>
      <c r="C321" s="4" t="s">
        <v>34</v>
      </c>
      <c r="D321" s="4" t="s">
        <v>12</v>
      </c>
      <c r="E321" s="4" t="s">
        <v>13</v>
      </c>
      <c r="F321" s="4">
        <v>1393</v>
      </c>
      <c r="G321" s="4">
        <v>2727.33</v>
      </c>
      <c r="H321" s="4">
        <v>810</v>
      </c>
      <c r="I321" s="4">
        <v>1421.74</v>
      </c>
      <c r="J321" s="4">
        <v>764</v>
      </c>
      <c r="K321" s="4">
        <v>1207.23</v>
      </c>
      <c r="L321" s="4">
        <v>492</v>
      </c>
      <c r="M321" s="4">
        <v>977.50000000000102</v>
      </c>
      <c r="N321" s="4">
        <v>89</v>
      </c>
      <c r="O321" s="4">
        <v>167.99999999999901</v>
      </c>
    </row>
    <row r="322" spans="1:15">
      <c r="A322" s="4" t="s">
        <v>5</v>
      </c>
      <c r="B322" s="4">
        <v>24</v>
      </c>
      <c r="C322" s="4" t="s">
        <v>43</v>
      </c>
      <c r="D322" s="4" t="s">
        <v>12</v>
      </c>
      <c r="E322" s="4" t="s">
        <v>13</v>
      </c>
      <c r="F322" s="4">
        <v>376</v>
      </c>
      <c r="G322" s="4">
        <v>720.32</v>
      </c>
      <c r="H322" s="4">
        <v>189</v>
      </c>
      <c r="I322" s="4">
        <v>331.07</v>
      </c>
      <c r="J322" s="4">
        <v>183</v>
      </c>
      <c r="K322" s="4">
        <v>295.789999999999</v>
      </c>
      <c r="L322" s="4">
        <v>164</v>
      </c>
      <c r="M322" s="4">
        <v>312.52</v>
      </c>
      <c r="N322" s="4">
        <v>22</v>
      </c>
      <c r="O322" s="4">
        <v>42.69</v>
      </c>
    </row>
    <row r="323" spans="1:15">
      <c r="A323" s="4" t="s">
        <v>5</v>
      </c>
      <c r="B323" s="4">
        <v>24</v>
      </c>
      <c r="C323" s="4" t="s">
        <v>25</v>
      </c>
      <c r="D323" s="4" t="s">
        <v>12</v>
      </c>
      <c r="E323" s="4" t="s">
        <v>15</v>
      </c>
      <c r="F323" s="4">
        <v>89</v>
      </c>
      <c r="G323" s="4">
        <v>182.06</v>
      </c>
      <c r="H323" s="4">
        <v>64</v>
      </c>
      <c r="I323" s="4">
        <v>112.14</v>
      </c>
      <c r="J323" s="4">
        <v>62</v>
      </c>
      <c r="K323" s="4">
        <v>96.929999999999893</v>
      </c>
      <c r="L323" s="4">
        <v>21</v>
      </c>
      <c r="M323" s="4">
        <v>47.06</v>
      </c>
      <c r="N323" s="4">
        <v>4</v>
      </c>
      <c r="O323" s="4">
        <v>7.71</v>
      </c>
    </row>
    <row r="324" spans="1:15">
      <c r="A324" s="4" t="s">
        <v>5</v>
      </c>
      <c r="B324" s="4">
        <v>24</v>
      </c>
      <c r="C324" s="4" t="s">
        <v>36</v>
      </c>
      <c r="D324" s="4" t="s">
        <v>12</v>
      </c>
      <c r="E324" s="4" t="s">
        <v>9</v>
      </c>
      <c r="F324" s="4">
        <v>514</v>
      </c>
      <c r="G324" s="4">
        <v>933.63</v>
      </c>
      <c r="H324" s="4">
        <v>282</v>
      </c>
      <c r="I324" s="4">
        <v>464.16</v>
      </c>
      <c r="J324" s="4">
        <v>172</v>
      </c>
      <c r="K324" s="4">
        <v>260.68999999999897</v>
      </c>
      <c r="L324" s="4">
        <v>182</v>
      </c>
      <c r="M324" s="4">
        <v>329.159999999999</v>
      </c>
      <c r="N324" s="4">
        <v>49</v>
      </c>
      <c r="O324" s="4">
        <v>93.299999999999898</v>
      </c>
    </row>
    <row r="325" spans="1:15">
      <c r="A325" s="4" t="s">
        <v>5</v>
      </c>
      <c r="B325" s="4">
        <v>24</v>
      </c>
      <c r="C325" s="4" t="s">
        <v>28</v>
      </c>
      <c r="D325" s="4" t="s">
        <v>12</v>
      </c>
      <c r="E325" s="4" t="s">
        <v>9</v>
      </c>
      <c r="F325" s="4">
        <v>218</v>
      </c>
      <c r="G325" s="4">
        <v>390.75</v>
      </c>
      <c r="H325" s="4">
        <v>88</v>
      </c>
      <c r="I325" s="4">
        <v>138.44</v>
      </c>
      <c r="J325" s="4">
        <v>67</v>
      </c>
      <c r="K325" s="4">
        <v>97.7</v>
      </c>
      <c r="L325" s="4">
        <v>95</v>
      </c>
      <c r="M325" s="4">
        <v>167.56</v>
      </c>
      <c r="N325" s="4">
        <v>34</v>
      </c>
      <c r="O325" s="4">
        <v>62.61</v>
      </c>
    </row>
    <row r="326" spans="1:15">
      <c r="A326" s="4" t="s">
        <v>5</v>
      </c>
      <c r="B326" s="4">
        <v>24</v>
      </c>
      <c r="C326" s="4" t="s">
        <v>30</v>
      </c>
      <c r="D326" s="4" t="s">
        <v>12</v>
      </c>
      <c r="E326" s="4" t="s">
        <v>15</v>
      </c>
      <c r="F326" s="4">
        <v>2101</v>
      </c>
      <c r="G326" s="4">
        <v>3950.94</v>
      </c>
      <c r="H326" s="4">
        <v>1258</v>
      </c>
      <c r="I326" s="4">
        <v>2214.78999999999</v>
      </c>
      <c r="J326" s="4">
        <v>1217</v>
      </c>
      <c r="K326" s="4">
        <v>1572.19999999999</v>
      </c>
      <c r="L326" s="4">
        <v>734</v>
      </c>
      <c r="M326" s="4">
        <v>1393.49</v>
      </c>
      <c r="N326" s="4">
        <v>104</v>
      </c>
      <c r="O326" s="4">
        <v>202.16999999999899</v>
      </c>
    </row>
    <row r="327" spans="1:15">
      <c r="A327" s="4" t="s">
        <v>5</v>
      </c>
      <c r="B327" s="4">
        <v>24</v>
      </c>
      <c r="C327" s="4" t="s">
        <v>57</v>
      </c>
      <c r="D327" s="4" t="s">
        <v>12</v>
      </c>
      <c r="E327" s="4" t="s">
        <v>15</v>
      </c>
      <c r="F327" s="4">
        <v>444</v>
      </c>
      <c r="G327" s="4">
        <v>876.34</v>
      </c>
      <c r="H327" s="4">
        <v>239</v>
      </c>
      <c r="I327" s="4">
        <v>414.43</v>
      </c>
      <c r="J327" s="4">
        <v>229</v>
      </c>
      <c r="K327" s="4">
        <v>328.659999999999</v>
      </c>
      <c r="L327" s="4">
        <v>169</v>
      </c>
      <c r="M327" s="4">
        <v>339.5</v>
      </c>
      <c r="N327" s="4">
        <v>36</v>
      </c>
      <c r="O327" s="4">
        <v>72.699999999999903</v>
      </c>
    </row>
    <row r="328" spans="1:15">
      <c r="A328" s="4" t="s">
        <v>5</v>
      </c>
      <c r="B328" s="4">
        <v>24</v>
      </c>
      <c r="C328" s="4" t="s">
        <v>51</v>
      </c>
      <c r="D328" s="4" t="s">
        <v>12</v>
      </c>
      <c r="E328" s="4" t="s">
        <v>9</v>
      </c>
      <c r="F328" s="4">
        <v>100</v>
      </c>
      <c r="G328" s="4">
        <v>212.83</v>
      </c>
      <c r="H328" s="4">
        <v>37</v>
      </c>
      <c r="I328" s="4">
        <v>71.19</v>
      </c>
      <c r="J328" s="4">
        <v>32</v>
      </c>
      <c r="K328" s="4">
        <v>59.55</v>
      </c>
      <c r="L328" s="4">
        <v>60</v>
      </c>
      <c r="M328" s="4">
        <v>128.06</v>
      </c>
      <c r="N328" s="4">
        <v>0</v>
      </c>
      <c r="O328" s="4">
        <v>0</v>
      </c>
    </row>
    <row r="329" spans="1:15">
      <c r="A329" s="4" t="s">
        <v>5</v>
      </c>
      <c r="B329" s="4">
        <v>24</v>
      </c>
      <c r="C329" s="4" t="s">
        <v>48</v>
      </c>
      <c r="D329" s="4" t="s">
        <v>12</v>
      </c>
      <c r="E329" s="4" t="s">
        <v>15</v>
      </c>
      <c r="F329" s="4">
        <v>362</v>
      </c>
      <c r="G329" s="4">
        <v>661.02</v>
      </c>
      <c r="H329" s="4">
        <v>258</v>
      </c>
      <c r="I329" s="4">
        <v>414.35</v>
      </c>
      <c r="J329" s="4">
        <v>256</v>
      </c>
      <c r="K329" s="4">
        <v>296.82</v>
      </c>
      <c r="L329" s="4">
        <v>74</v>
      </c>
      <c r="M329" s="4">
        <v>142.65</v>
      </c>
      <c r="N329" s="4">
        <v>30</v>
      </c>
      <c r="O329" s="4">
        <v>54.97</v>
      </c>
    </row>
    <row r="330" spans="1:15">
      <c r="A330" s="4" t="s">
        <v>5</v>
      </c>
      <c r="B330" s="4">
        <v>24</v>
      </c>
      <c r="C330" s="4" t="s">
        <v>39</v>
      </c>
      <c r="D330" s="4" t="s">
        <v>12</v>
      </c>
      <c r="E330" s="4" t="s">
        <v>26</v>
      </c>
      <c r="F330" s="4">
        <v>85</v>
      </c>
      <c r="G330" s="4">
        <v>148.72</v>
      </c>
      <c r="H330" s="4">
        <v>19</v>
      </c>
      <c r="I330" s="4">
        <v>29.069999999999901</v>
      </c>
      <c r="J330" s="4">
        <v>15</v>
      </c>
      <c r="K330" s="4">
        <v>21.96</v>
      </c>
      <c r="L330" s="4">
        <v>61</v>
      </c>
      <c r="M330" s="4">
        <v>104.64</v>
      </c>
      <c r="N330" s="4">
        <v>4</v>
      </c>
      <c r="O330" s="4">
        <v>7.34</v>
      </c>
    </row>
    <row r="331" spans="1:15">
      <c r="A331" s="4" t="s">
        <v>5</v>
      </c>
      <c r="B331" s="4">
        <v>24</v>
      </c>
      <c r="C331" s="4" t="s">
        <v>57</v>
      </c>
      <c r="D331" s="4" t="s">
        <v>12</v>
      </c>
      <c r="E331" s="4" t="s">
        <v>7</v>
      </c>
      <c r="F331" s="4">
        <v>597</v>
      </c>
      <c r="G331" s="4">
        <v>1154.6500000000001</v>
      </c>
      <c r="H331" s="4">
        <v>199</v>
      </c>
      <c r="I331" s="4">
        <v>365.86</v>
      </c>
      <c r="J331" s="4">
        <v>132</v>
      </c>
      <c r="K331" s="4">
        <v>216.82</v>
      </c>
      <c r="L331" s="4">
        <v>278</v>
      </c>
      <c r="M331" s="4">
        <v>533.90999999999894</v>
      </c>
      <c r="N331" s="4">
        <v>117</v>
      </c>
      <c r="O331" s="4">
        <v>227.02</v>
      </c>
    </row>
    <row r="332" spans="1:15">
      <c r="A332" s="4" t="s">
        <v>5</v>
      </c>
      <c r="B332" s="4">
        <v>24</v>
      </c>
      <c r="C332" s="4" t="s">
        <v>14</v>
      </c>
      <c r="D332" s="4" t="s">
        <v>12</v>
      </c>
      <c r="E332" s="4" t="s">
        <v>9</v>
      </c>
      <c r="F332" s="4">
        <v>200</v>
      </c>
      <c r="G332" s="4">
        <v>351.58</v>
      </c>
      <c r="H332" s="4">
        <v>102</v>
      </c>
      <c r="I332" s="4">
        <v>162.94999999999999</v>
      </c>
      <c r="J332" s="4">
        <v>72</v>
      </c>
      <c r="K332" s="4">
        <v>112.53</v>
      </c>
      <c r="L332" s="4">
        <v>81</v>
      </c>
      <c r="M332" s="4">
        <v>141.47999999999999</v>
      </c>
      <c r="N332" s="4">
        <v>17</v>
      </c>
      <c r="O332" s="4">
        <v>32.03</v>
      </c>
    </row>
    <row r="333" spans="1:15">
      <c r="A333" s="4" t="s">
        <v>5</v>
      </c>
      <c r="B333" s="4">
        <v>24</v>
      </c>
      <c r="C333" s="4" t="s">
        <v>20</v>
      </c>
      <c r="D333" s="4" t="s">
        <v>12</v>
      </c>
      <c r="E333" s="4" t="s">
        <v>37</v>
      </c>
      <c r="F333" s="4">
        <v>69</v>
      </c>
      <c r="G333" s="4">
        <v>114.31</v>
      </c>
      <c r="H333" s="4">
        <v>26</v>
      </c>
      <c r="I333" s="4">
        <v>41.68</v>
      </c>
      <c r="J333" s="4">
        <v>21</v>
      </c>
      <c r="K333" s="4">
        <v>34.630000000000003</v>
      </c>
      <c r="L333" s="4">
        <v>37</v>
      </c>
      <c r="M333" s="4">
        <v>61.769999999999897</v>
      </c>
      <c r="N333" s="4">
        <v>6</v>
      </c>
      <c r="O333" s="4">
        <v>9.2200000000000006</v>
      </c>
    </row>
    <row r="334" spans="1:15">
      <c r="A334" s="4" t="s">
        <v>5</v>
      </c>
      <c r="B334" s="4">
        <v>24</v>
      </c>
      <c r="C334" s="4" t="s">
        <v>38</v>
      </c>
      <c r="D334" s="4" t="s">
        <v>12</v>
      </c>
      <c r="E334" s="4" t="s">
        <v>15</v>
      </c>
      <c r="F334" s="4">
        <v>359</v>
      </c>
      <c r="G334" s="4">
        <v>649.22</v>
      </c>
      <c r="H334" s="4">
        <v>189</v>
      </c>
      <c r="I334" s="4">
        <v>306.51999999999902</v>
      </c>
      <c r="J334" s="4">
        <v>182</v>
      </c>
      <c r="K334" s="4">
        <v>227.60999999999899</v>
      </c>
      <c r="L334" s="4">
        <v>147</v>
      </c>
      <c r="M334" s="4">
        <v>267.29000000000002</v>
      </c>
      <c r="N334" s="4">
        <v>23</v>
      </c>
      <c r="O334" s="4">
        <v>41.9</v>
      </c>
    </row>
    <row r="335" spans="1:15">
      <c r="A335" s="4" t="s">
        <v>5</v>
      </c>
      <c r="B335" s="4">
        <v>24</v>
      </c>
      <c r="C335" s="4" t="s">
        <v>57</v>
      </c>
      <c r="D335" s="4" t="s">
        <v>12</v>
      </c>
      <c r="E335" s="4" t="s">
        <v>37</v>
      </c>
      <c r="F335" s="4">
        <v>97</v>
      </c>
      <c r="G335" s="4">
        <v>184.38</v>
      </c>
      <c r="H335" s="4">
        <v>50</v>
      </c>
      <c r="I335" s="4">
        <v>80.66</v>
      </c>
      <c r="J335" s="4">
        <v>32</v>
      </c>
      <c r="K335" s="4">
        <v>48.1099999999999</v>
      </c>
      <c r="L335" s="4">
        <v>41</v>
      </c>
      <c r="M335" s="4">
        <v>79.150000000000006</v>
      </c>
      <c r="N335" s="4">
        <v>5</v>
      </c>
      <c r="O335" s="4">
        <v>9.75</v>
      </c>
    </row>
    <row r="336" spans="1:15">
      <c r="A336" s="4" t="s">
        <v>5</v>
      </c>
      <c r="B336" s="4">
        <v>24</v>
      </c>
      <c r="C336" s="4" t="s">
        <v>19</v>
      </c>
      <c r="D336" s="4" t="s">
        <v>12</v>
      </c>
      <c r="E336" s="4" t="s">
        <v>23</v>
      </c>
      <c r="F336" s="4">
        <v>72</v>
      </c>
      <c r="G336" s="4">
        <v>142.09</v>
      </c>
      <c r="H336" s="4">
        <v>37</v>
      </c>
      <c r="I336" s="4">
        <v>59.1799999999999</v>
      </c>
      <c r="J336" s="4">
        <v>35</v>
      </c>
      <c r="K336" s="4">
        <v>54.149999999999899</v>
      </c>
      <c r="L336" s="4">
        <v>26</v>
      </c>
      <c r="M336" s="4">
        <v>51.959999999999901</v>
      </c>
      <c r="N336" s="4">
        <v>7</v>
      </c>
      <c r="O336" s="4">
        <v>13.579999999999901</v>
      </c>
    </row>
    <row r="337" spans="1:15">
      <c r="A337" s="4" t="s">
        <v>5</v>
      </c>
      <c r="B337" s="4">
        <v>24</v>
      </c>
      <c r="C337" s="4" t="s">
        <v>57</v>
      </c>
      <c r="D337" s="4" t="s">
        <v>12</v>
      </c>
      <c r="E337" s="4" t="s">
        <v>23</v>
      </c>
      <c r="F337" s="4">
        <v>127</v>
      </c>
      <c r="G337" s="4">
        <v>238.37</v>
      </c>
      <c r="H337" s="4">
        <v>39</v>
      </c>
      <c r="I337" s="4">
        <v>65.680000000000007</v>
      </c>
      <c r="J337" s="4">
        <v>38</v>
      </c>
      <c r="K337" s="4">
        <v>64.03</v>
      </c>
      <c r="L337" s="4">
        <v>81</v>
      </c>
      <c r="M337" s="4">
        <v>149.82999999999899</v>
      </c>
      <c r="N337" s="4">
        <v>7</v>
      </c>
      <c r="O337" s="4">
        <v>13.47</v>
      </c>
    </row>
    <row r="338" spans="1:15">
      <c r="A338" s="4" t="s">
        <v>5</v>
      </c>
      <c r="B338" s="4">
        <v>24</v>
      </c>
      <c r="C338" s="4" t="s">
        <v>38</v>
      </c>
      <c r="D338" s="4">
        <v>441</v>
      </c>
      <c r="E338" s="4" t="s">
        <v>50</v>
      </c>
      <c r="F338" s="4">
        <v>48</v>
      </c>
      <c r="G338" s="4">
        <v>88.04</v>
      </c>
      <c r="H338" s="4">
        <v>3</v>
      </c>
      <c r="I338" s="4">
        <v>4.55</v>
      </c>
      <c r="J338" s="4">
        <v>2</v>
      </c>
      <c r="K338" s="4">
        <v>2.42</v>
      </c>
      <c r="L338" s="4">
        <v>35</v>
      </c>
      <c r="M338" s="4">
        <v>65.510000000000005</v>
      </c>
      <c r="N338" s="4">
        <v>10</v>
      </c>
      <c r="O338" s="4">
        <v>17.27</v>
      </c>
    </row>
    <row r="339" spans="1:15">
      <c r="A339" s="4" t="s">
        <v>5</v>
      </c>
      <c r="B339" s="4">
        <v>24</v>
      </c>
      <c r="C339" s="4" t="s">
        <v>14</v>
      </c>
      <c r="D339" s="4">
        <v>675</v>
      </c>
      <c r="E339" s="4" t="s">
        <v>21</v>
      </c>
      <c r="F339" s="4">
        <v>44</v>
      </c>
      <c r="G339" s="4">
        <v>81.459999999999994</v>
      </c>
      <c r="H339" s="4">
        <v>11</v>
      </c>
      <c r="I339" s="4">
        <v>17.68</v>
      </c>
      <c r="J339" s="4">
        <v>11</v>
      </c>
      <c r="K339" s="4">
        <v>16.57</v>
      </c>
      <c r="L339" s="4">
        <v>29</v>
      </c>
      <c r="M339" s="4">
        <v>53.87</v>
      </c>
      <c r="N339" s="4">
        <v>4</v>
      </c>
      <c r="O339" s="4">
        <v>7.6199999999999903</v>
      </c>
    </row>
    <row r="340" spans="1:15">
      <c r="A340" s="4" t="s">
        <v>5</v>
      </c>
      <c r="B340" s="4">
        <v>24</v>
      </c>
      <c r="C340" s="4" t="s">
        <v>14</v>
      </c>
      <c r="D340" s="4">
        <v>675</v>
      </c>
      <c r="E340" s="4" t="s">
        <v>15</v>
      </c>
      <c r="F340" s="4">
        <v>74</v>
      </c>
      <c r="G340" s="4">
        <v>130.02000000000001</v>
      </c>
      <c r="H340" s="4">
        <v>35</v>
      </c>
      <c r="I340" s="4">
        <v>54.22</v>
      </c>
      <c r="J340" s="4">
        <v>35</v>
      </c>
      <c r="K340" s="4">
        <v>39.1099999999999</v>
      </c>
      <c r="L340" s="4">
        <v>33</v>
      </c>
      <c r="M340" s="4">
        <v>60.36</v>
      </c>
      <c r="N340" s="4">
        <v>6</v>
      </c>
      <c r="O340" s="4">
        <v>11.749999999999901</v>
      </c>
    </row>
    <row r="341" spans="1:15">
      <c r="A341" s="4" t="s">
        <v>5</v>
      </c>
      <c r="B341" s="4">
        <v>24</v>
      </c>
      <c r="C341" s="4" t="s">
        <v>28</v>
      </c>
      <c r="D341" s="4">
        <v>458</v>
      </c>
      <c r="E341" s="4" t="s">
        <v>17</v>
      </c>
      <c r="F341" s="4">
        <v>33</v>
      </c>
      <c r="G341" s="4">
        <v>53.77</v>
      </c>
      <c r="H341" s="4">
        <v>9</v>
      </c>
      <c r="I341" s="4">
        <v>12.96</v>
      </c>
      <c r="J341" s="4">
        <v>4</v>
      </c>
      <c r="K341" s="4">
        <v>4.7</v>
      </c>
      <c r="L341" s="4">
        <v>23</v>
      </c>
      <c r="M341" s="4">
        <v>38</v>
      </c>
      <c r="N341" s="4">
        <v>0</v>
      </c>
      <c r="O341" s="4">
        <v>0</v>
      </c>
    </row>
    <row r="342" spans="1:15">
      <c r="A342" s="4" t="s">
        <v>5</v>
      </c>
      <c r="B342" s="4">
        <v>24</v>
      </c>
      <c r="C342" s="4" t="s">
        <v>51</v>
      </c>
      <c r="D342" s="4">
        <v>438</v>
      </c>
      <c r="E342" s="4" t="s">
        <v>17</v>
      </c>
      <c r="F342" s="4">
        <v>7</v>
      </c>
      <c r="G342" s="4">
        <v>13.64</v>
      </c>
      <c r="H342" s="4">
        <v>3</v>
      </c>
      <c r="I342" s="4">
        <v>5.26</v>
      </c>
      <c r="J342" s="4">
        <v>1</v>
      </c>
      <c r="K342" s="4">
        <v>1.88</v>
      </c>
      <c r="L342" s="4">
        <v>4</v>
      </c>
      <c r="M342" s="4">
        <v>7.62</v>
      </c>
      <c r="N342" s="4">
        <v>0</v>
      </c>
      <c r="O342" s="4">
        <v>0</v>
      </c>
    </row>
    <row r="343" spans="1:15">
      <c r="A343" s="4" t="s">
        <v>5</v>
      </c>
      <c r="B343" s="4">
        <v>24</v>
      </c>
      <c r="C343" s="4" t="s">
        <v>8</v>
      </c>
      <c r="D343" s="4">
        <v>672</v>
      </c>
      <c r="E343" s="4" t="s">
        <v>15</v>
      </c>
      <c r="F343" s="4">
        <v>187</v>
      </c>
      <c r="G343" s="4">
        <v>345.46</v>
      </c>
      <c r="H343" s="4">
        <v>43</v>
      </c>
      <c r="I343" s="4">
        <v>71.59</v>
      </c>
      <c r="J343" s="4">
        <v>43</v>
      </c>
      <c r="K343" s="4">
        <v>49.46</v>
      </c>
      <c r="L343" s="4">
        <v>143</v>
      </c>
      <c r="M343" s="4">
        <v>266.099999999999</v>
      </c>
      <c r="N343" s="4">
        <v>0</v>
      </c>
      <c r="O343" s="4">
        <v>0</v>
      </c>
    </row>
    <row r="344" spans="1:15">
      <c r="A344" s="4" t="s">
        <v>5</v>
      </c>
      <c r="B344" s="4">
        <v>24</v>
      </c>
      <c r="C344" s="4" t="s">
        <v>43</v>
      </c>
      <c r="D344" s="4">
        <v>452</v>
      </c>
      <c r="E344" s="4" t="s">
        <v>10</v>
      </c>
      <c r="F344" s="4">
        <v>24</v>
      </c>
      <c r="G344" s="4">
        <v>42.51</v>
      </c>
      <c r="H344" s="4">
        <v>13</v>
      </c>
      <c r="I344" s="4">
        <v>21.82</v>
      </c>
      <c r="J344" s="4">
        <v>12</v>
      </c>
      <c r="K344" s="4">
        <v>18.97</v>
      </c>
      <c r="L344" s="4">
        <v>8</v>
      </c>
      <c r="M344" s="4">
        <v>13.999999999999901</v>
      </c>
      <c r="N344" s="4">
        <v>3</v>
      </c>
      <c r="O344" s="4">
        <v>5.55</v>
      </c>
    </row>
    <row r="345" spans="1:15">
      <c r="A345" s="4" t="s">
        <v>5</v>
      </c>
      <c r="B345" s="4">
        <v>24</v>
      </c>
      <c r="C345" s="4" t="s">
        <v>38</v>
      </c>
      <c r="D345" s="4">
        <v>441</v>
      </c>
      <c r="E345" s="4" t="s">
        <v>23</v>
      </c>
      <c r="F345" s="4">
        <v>25</v>
      </c>
      <c r="G345" s="4">
        <v>45.61</v>
      </c>
      <c r="H345" s="4">
        <v>10</v>
      </c>
      <c r="I345" s="4">
        <v>14.659999999999901</v>
      </c>
      <c r="J345" s="4">
        <v>8</v>
      </c>
      <c r="K345" s="4">
        <v>11.45</v>
      </c>
      <c r="L345" s="4">
        <v>15</v>
      </c>
      <c r="M345" s="4">
        <v>27.52</v>
      </c>
      <c r="N345" s="4">
        <v>0</v>
      </c>
      <c r="O345" s="4">
        <v>0</v>
      </c>
    </row>
    <row r="346" spans="1:15">
      <c r="A346" s="4" t="s">
        <v>5</v>
      </c>
      <c r="B346" s="4">
        <v>24</v>
      </c>
      <c r="C346" s="4" t="s">
        <v>51</v>
      </c>
      <c r="D346" s="4">
        <v>438</v>
      </c>
      <c r="E346" s="4" t="s">
        <v>58</v>
      </c>
      <c r="F346" s="4">
        <v>1</v>
      </c>
      <c r="G346" s="4">
        <v>5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1</v>
      </c>
      <c r="O346" s="4">
        <v>5</v>
      </c>
    </row>
    <row r="347" spans="1:15">
      <c r="A347" s="4" t="s">
        <v>5</v>
      </c>
      <c r="B347" s="4">
        <v>24</v>
      </c>
      <c r="C347" s="4" t="s">
        <v>34</v>
      </c>
      <c r="D347" s="4">
        <v>462</v>
      </c>
      <c r="E347" s="4" t="s">
        <v>17</v>
      </c>
      <c r="F347" s="4">
        <v>27</v>
      </c>
      <c r="G347" s="4">
        <v>54.92</v>
      </c>
      <c r="H347" s="4">
        <v>8</v>
      </c>
      <c r="I347" s="4">
        <v>14.63</v>
      </c>
      <c r="J347" s="4">
        <v>2</v>
      </c>
      <c r="K347" s="4">
        <v>3.59</v>
      </c>
      <c r="L347" s="4">
        <v>7</v>
      </c>
      <c r="M347" s="4">
        <v>15.65</v>
      </c>
      <c r="N347" s="4">
        <v>11</v>
      </c>
      <c r="O347" s="4">
        <v>22.26</v>
      </c>
    </row>
    <row r="348" spans="1:15">
      <c r="A348" s="4" t="s">
        <v>5</v>
      </c>
      <c r="B348" s="4">
        <v>24</v>
      </c>
      <c r="C348" s="4" t="s">
        <v>28</v>
      </c>
      <c r="D348" s="4">
        <v>458</v>
      </c>
      <c r="E348" s="4" t="s">
        <v>33</v>
      </c>
      <c r="F348" s="4">
        <v>2137</v>
      </c>
      <c r="G348" s="4">
        <v>3765.2</v>
      </c>
      <c r="H348" s="4">
        <v>1139</v>
      </c>
      <c r="I348" s="4">
        <v>1781.5899999999899</v>
      </c>
      <c r="J348" s="4">
        <v>767</v>
      </c>
      <c r="K348" s="4">
        <v>917.33000000000095</v>
      </c>
      <c r="L348" s="4">
        <v>605</v>
      </c>
      <c r="M348" s="4">
        <v>1064.05</v>
      </c>
      <c r="N348" s="4">
        <v>391</v>
      </c>
      <c r="O348" s="4">
        <v>695.72</v>
      </c>
    </row>
    <row r="349" spans="1:15">
      <c r="A349" s="4" t="s">
        <v>5</v>
      </c>
      <c r="B349" s="4">
        <v>24</v>
      </c>
      <c r="C349" s="4" t="s">
        <v>18</v>
      </c>
      <c r="D349" s="4">
        <v>454</v>
      </c>
      <c r="E349" s="4" t="s">
        <v>26</v>
      </c>
      <c r="F349" s="4">
        <v>43</v>
      </c>
      <c r="G349" s="4">
        <v>81.67</v>
      </c>
      <c r="H349" s="4">
        <v>10</v>
      </c>
      <c r="I349" s="4">
        <v>16.82</v>
      </c>
      <c r="J349" s="4">
        <v>3</v>
      </c>
      <c r="K349" s="4">
        <v>4.37</v>
      </c>
      <c r="L349" s="4">
        <v>29</v>
      </c>
      <c r="M349" s="4">
        <v>54.519999999999897</v>
      </c>
      <c r="N349" s="4">
        <v>3</v>
      </c>
      <c r="O349" s="4">
        <v>5.93</v>
      </c>
    </row>
    <row r="350" spans="1:15">
      <c r="A350" s="4" t="s">
        <v>5</v>
      </c>
      <c r="B350" s="4">
        <v>24</v>
      </c>
      <c r="C350" s="4" t="s">
        <v>43</v>
      </c>
      <c r="D350" s="4">
        <v>452</v>
      </c>
      <c r="E350" s="4" t="s">
        <v>37</v>
      </c>
      <c r="F350" s="4">
        <v>14</v>
      </c>
      <c r="G350" s="4">
        <v>31.54</v>
      </c>
      <c r="H350" s="4">
        <v>5</v>
      </c>
      <c r="I350" s="4">
        <v>10.45</v>
      </c>
      <c r="J350" s="4">
        <v>5</v>
      </c>
      <c r="K350" s="4">
        <v>10.45</v>
      </c>
      <c r="L350" s="4">
        <v>9</v>
      </c>
      <c r="M350" s="4">
        <v>19.739999999999998</v>
      </c>
      <c r="N350" s="4">
        <v>0</v>
      </c>
      <c r="O350" s="4">
        <v>0</v>
      </c>
    </row>
    <row r="351" spans="1:15">
      <c r="A351" s="4" t="s">
        <v>5</v>
      </c>
      <c r="B351" s="4">
        <v>24</v>
      </c>
      <c r="C351" s="4" t="s">
        <v>31</v>
      </c>
      <c r="D351" s="4">
        <v>673</v>
      </c>
      <c r="E351" s="4" t="s">
        <v>15</v>
      </c>
      <c r="F351" s="4">
        <v>263</v>
      </c>
      <c r="G351" s="4">
        <v>455.8</v>
      </c>
      <c r="H351" s="4">
        <v>173</v>
      </c>
      <c r="I351" s="4">
        <v>265.92</v>
      </c>
      <c r="J351" s="4">
        <v>170</v>
      </c>
      <c r="K351" s="4">
        <v>188.069999999999</v>
      </c>
      <c r="L351" s="4">
        <v>70</v>
      </c>
      <c r="M351" s="4">
        <v>133.29</v>
      </c>
      <c r="N351" s="4">
        <v>20</v>
      </c>
      <c r="O351" s="4">
        <v>35.24</v>
      </c>
    </row>
    <row r="352" spans="1:15">
      <c r="A352" s="4" t="s">
        <v>5</v>
      </c>
      <c r="B352" s="4">
        <v>24</v>
      </c>
      <c r="C352" s="4" t="s">
        <v>43</v>
      </c>
      <c r="D352" s="4">
        <v>452</v>
      </c>
      <c r="E352" s="4" t="s">
        <v>7</v>
      </c>
      <c r="F352" s="4">
        <v>9</v>
      </c>
      <c r="G352" s="4">
        <v>19.23</v>
      </c>
      <c r="H352" s="4">
        <v>4</v>
      </c>
      <c r="I352" s="4">
        <v>7.6</v>
      </c>
      <c r="J352" s="4">
        <v>3</v>
      </c>
      <c r="K352" s="4">
        <v>4.6399999999999997</v>
      </c>
      <c r="L352" s="4">
        <v>4</v>
      </c>
      <c r="M352" s="4">
        <v>8.74</v>
      </c>
      <c r="N352" s="4">
        <v>1</v>
      </c>
      <c r="O352" s="4">
        <v>1.99</v>
      </c>
    </row>
    <row r="353" spans="1:15">
      <c r="A353" s="4" t="s">
        <v>5</v>
      </c>
      <c r="B353" s="4">
        <v>24</v>
      </c>
      <c r="C353" s="4" t="s">
        <v>19</v>
      </c>
      <c r="D353" s="4">
        <v>450</v>
      </c>
      <c r="E353" s="4" t="s">
        <v>37</v>
      </c>
      <c r="F353" s="4">
        <v>79</v>
      </c>
      <c r="G353" s="4">
        <v>152.96</v>
      </c>
      <c r="H353" s="4">
        <v>29</v>
      </c>
      <c r="I353" s="4">
        <v>47.66</v>
      </c>
      <c r="J353" s="4">
        <v>20</v>
      </c>
      <c r="K353" s="4">
        <v>31.8</v>
      </c>
      <c r="L353" s="4">
        <v>41</v>
      </c>
      <c r="M353" s="4">
        <v>81.449999999999903</v>
      </c>
      <c r="N353" s="4">
        <v>9</v>
      </c>
      <c r="O353" s="4">
        <v>17.669999999999899</v>
      </c>
    </row>
    <row r="354" spans="1:15">
      <c r="A354" s="4" t="s">
        <v>5</v>
      </c>
      <c r="B354" s="4">
        <v>24</v>
      </c>
      <c r="C354" s="4" t="s">
        <v>25</v>
      </c>
      <c r="D354" s="4">
        <v>453</v>
      </c>
      <c r="E354" s="4" t="s">
        <v>17</v>
      </c>
      <c r="F354" s="4">
        <v>30</v>
      </c>
      <c r="G354" s="4">
        <v>57.37</v>
      </c>
      <c r="H354" s="4">
        <v>16</v>
      </c>
      <c r="I354" s="4">
        <v>28.4</v>
      </c>
      <c r="J354" s="4">
        <v>5</v>
      </c>
      <c r="K354" s="4">
        <v>9.5399999999999991</v>
      </c>
      <c r="L354" s="4">
        <v>8</v>
      </c>
      <c r="M354" s="4">
        <v>14.41</v>
      </c>
      <c r="N354" s="4">
        <v>5</v>
      </c>
      <c r="O354" s="4">
        <v>8.9499999999999993</v>
      </c>
    </row>
    <row r="355" spans="1:15">
      <c r="A355" s="4" t="s">
        <v>5</v>
      </c>
      <c r="B355" s="4">
        <v>24</v>
      </c>
      <c r="C355" s="4" t="s">
        <v>6</v>
      </c>
      <c r="D355" s="4">
        <v>456</v>
      </c>
      <c r="E355" s="4" t="s">
        <v>17</v>
      </c>
      <c r="F355" s="4">
        <v>24</v>
      </c>
      <c r="G355" s="4">
        <v>44.66</v>
      </c>
      <c r="H355" s="4">
        <v>5</v>
      </c>
      <c r="I355" s="4">
        <v>7.97</v>
      </c>
      <c r="J355" s="4">
        <v>1</v>
      </c>
      <c r="K355" s="4">
        <v>0.7</v>
      </c>
      <c r="L355" s="4">
        <v>16</v>
      </c>
      <c r="M355" s="4">
        <v>30.419999999999899</v>
      </c>
      <c r="N355" s="4">
        <v>2</v>
      </c>
      <c r="O355" s="4">
        <v>3.56</v>
      </c>
    </row>
    <row r="356" spans="1:15">
      <c r="A356" s="4" t="s">
        <v>5</v>
      </c>
      <c r="B356" s="4">
        <v>24</v>
      </c>
      <c r="C356" s="4" t="s">
        <v>27</v>
      </c>
      <c r="D356" s="4">
        <v>460</v>
      </c>
      <c r="E356" s="4" t="s">
        <v>21</v>
      </c>
      <c r="F356" s="4">
        <v>59</v>
      </c>
      <c r="G356" s="4">
        <v>106.04</v>
      </c>
      <c r="H356" s="4">
        <v>28</v>
      </c>
      <c r="I356" s="4">
        <v>42.209999999999901</v>
      </c>
      <c r="J356" s="4">
        <v>28</v>
      </c>
      <c r="K356" s="4">
        <v>40.729999999999997</v>
      </c>
      <c r="L356" s="4">
        <v>27</v>
      </c>
      <c r="M356" s="4">
        <v>50.25</v>
      </c>
      <c r="N356" s="4">
        <v>4</v>
      </c>
      <c r="O356" s="4">
        <v>8.7899999999999991</v>
      </c>
    </row>
    <row r="357" spans="1:15">
      <c r="A357" s="4" t="s">
        <v>5</v>
      </c>
      <c r="B357" s="4">
        <v>24</v>
      </c>
      <c r="C357" s="4" t="s">
        <v>29</v>
      </c>
      <c r="D357" s="4">
        <v>461</v>
      </c>
      <c r="E357" s="4" t="s">
        <v>58</v>
      </c>
      <c r="F357" s="4">
        <v>27</v>
      </c>
      <c r="G357" s="4">
        <v>51.43</v>
      </c>
      <c r="H357" s="4">
        <v>1</v>
      </c>
      <c r="I357" s="4">
        <v>1.68</v>
      </c>
      <c r="J357" s="4">
        <v>1</v>
      </c>
      <c r="K357" s="4">
        <v>1.17</v>
      </c>
      <c r="L357" s="4">
        <v>14</v>
      </c>
      <c r="M357" s="4">
        <v>26.16</v>
      </c>
      <c r="N357" s="4">
        <v>12</v>
      </c>
      <c r="O357" s="4">
        <v>23.6</v>
      </c>
    </row>
    <row r="358" spans="1:15">
      <c r="A358" s="4" t="s">
        <v>5</v>
      </c>
      <c r="B358" s="4">
        <v>24</v>
      </c>
      <c r="C358" s="4" t="s">
        <v>54</v>
      </c>
      <c r="D358" s="4">
        <v>443</v>
      </c>
      <c r="E358" s="4" t="s">
        <v>37</v>
      </c>
      <c r="F358" s="4">
        <v>39</v>
      </c>
      <c r="G358" s="4">
        <v>73.3</v>
      </c>
      <c r="H358" s="4">
        <v>22</v>
      </c>
      <c r="I358" s="4">
        <v>37.19</v>
      </c>
      <c r="J358" s="4">
        <v>5</v>
      </c>
      <c r="K358" s="4">
        <v>7.38</v>
      </c>
      <c r="L358" s="4">
        <v>13</v>
      </c>
      <c r="M358" s="4">
        <v>24.34</v>
      </c>
      <c r="N358" s="4">
        <v>4</v>
      </c>
      <c r="O358" s="4">
        <v>7.5</v>
      </c>
    </row>
    <row r="359" spans="1:15">
      <c r="A359" s="4" t="s">
        <v>5</v>
      </c>
      <c r="B359" s="4">
        <v>24</v>
      </c>
      <c r="C359" s="4" t="s">
        <v>24</v>
      </c>
      <c r="D359" s="4">
        <v>669</v>
      </c>
      <c r="E359" s="4" t="s">
        <v>21</v>
      </c>
      <c r="F359" s="4">
        <v>25</v>
      </c>
      <c r="G359" s="4">
        <v>47.09</v>
      </c>
      <c r="H359" s="4">
        <v>2</v>
      </c>
      <c r="I359" s="4">
        <v>2.94</v>
      </c>
      <c r="J359" s="4">
        <v>1</v>
      </c>
      <c r="K359" s="4">
        <v>1.36</v>
      </c>
      <c r="L359" s="4">
        <v>18</v>
      </c>
      <c r="M359" s="4">
        <v>33.71</v>
      </c>
      <c r="N359" s="4">
        <v>5</v>
      </c>
      <c r="O359" s="4">
        <v>9.9499999999999993</v>
      </c>
    </row>
    <row r="360" spans="1:15">
      <c r="A360" s="4" t="s">
        <v>5</v>
      </c>
      <c r="B360" s="4">
        <v>24</v>
      </c>
      <c r="C360" s="4" t="s">
        <v>57</v>
      </c>
      <c r="D360" s="4">
        <v>440</v>
      </c>
      <c r="E360" s="4" t="s">
        <v>17</v>
      </c>
      <c r="F360" s="4">
        <v>19</v>
      </c>
      <c r="G360" s="4">
        <v>36.39</v>
      </c>
      <c r="H360" s="4">
        <v>7</v>
      </c>
      <c r="I360" s="4">
        <v>11.57</v>
      </c>
      <c r="J360" s="4">
        <v>4</v>
      </c>
      <c r="K360" s="4">
        <v>4.95</v>
      </c>
      <c r="L360" s="4">
        <v>6</v>
      </c>
      <c r="M360" s="4">
        <v>12.31</v>
      </c>
      <c r="N360" s="4">
        <v>6</v>
      </c>
      <c r="O360" s="4">
        <v>10.649999999999901</v>
      </c>
    </row>
    <row r="361" spans="1:1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1:15">
      <c r="A362" s="4" t="s">
        <v>5</v>
      </c>
      <c r="B362" s="4">
        <v>24</v>
      </c>
      <c r="C362" s="4" t="s">
        <v>14</v>
      </c>
      <c r="D362" s="4">
        <v>675</v>
      </c>
      <c r="E362" s="4" t="s">
        <v>33</v>
      </c>
      <c r="F362" s="4">
        <v>415</v>
      </c>
      <c r="G362" s="4">
        <v>732.71</v>
      </c>
      <c r="H362" s="4">
        <v>236</v>
      </c>
      <c r="I362" s="4">
        <v>370.42999999999898</v>
      </c>
      <c r="J362" s="4">
        <v>156</v>
      </c>
      <c r="K362" s="4">
        <v>198.69999999999899</v>
      </c>
      <c r="L362" s="4">
        <v>115</v>
      </c>
      <c r="M362" s="4">
        <v>205.1</v>
      </c>
      <c r="N362" s="4">
        <v>64</v>
      </c>
      <c r="O362" s="4">
        <v>115.66</v>
      </c>
    </row>
    <row r="363" spans="1:15">
      <c r="A363" s="4" t="s">
        <v>5</v>
      </c>
      <c r="B363" s="4">
        <v>24</v>
      </c>
      <c r="C363" s="4" t="s">
        <v>44</v>
      </c>
      <c r="D363" s="4">
        <v>641</v>
      </c>
      <c r="E363" s="4" t="s">
        <v>23</v>
      </c>
      <c r="F363" s="4">
        <v>3</v>
      </c>
      <c r="G363" s="4">
        <v>5.85</v>
      </c>
      <c r="H363" s="4">
        <v>1</v>
      </c>
      <c r="I363" s="4">
        <v>1.65</v>
      </c>
      <c r="J363" s="4">
        <v>1</v>
      </c>
      <c r="K363" s="4">
        <v>1.65</v>
      </c>
      <c r="L363" s="4">
        <v>2</v>
      </c>
      <c r="M363" s="4">
        <v>4.2</v>
      </c>
      <c r="N363" s="4">
        <v>0</v>
      </c>
      <c r="O363" s="4">
        <v>0</v>
      </c>
    </row>
    <row r="364" spans="1:15">
      <c r="A364" s="4" t="s">
        <v>5</v>
      </c>
      <c r="B364" s="4">
        <v>24</v>
      </c>
      <c r="C364" s="4" t="s">
        <v>20</v>
      </c>
      <c r="D364" s="4">
        <v>446</v>
      </c>
      <c r="E364" s="4" t="s">
        <v>33</v>
      </c>
      <c r="F364" s="4">
        <v>968</v>
      </c>
      <c r="G364" s="4">
        <v>1825.3</v>
      </c>
      <c r="H364" s="4">
        <v>531</v>
      </c>
      <c r="I364" s="4">
        <v>888.39999999999895</v>
      </c>
      <c r="J364" s="4">
        <v>424</v>
      </c>
      <c r="K364" s="4">
        <v>551.16</v>
      </c>
      <c r="L364" s="4">
        <v>233</v>
      </c>
      <c r="M364" s="4">
        <v>445.25</v>
      </c>
      <c r="N364" s="4">
        <v>203</v>
      </c>
      <c r="O364" s="4">
        <v>379.37999999999897</v>
      </c>
    </row>
    <row r="365" spans="1:15">
      <c r="A365" s="4" t="s">
        <v>5</v>
      </c>
      <c r="B365" s="4">
        <v>24</v>
      </c>
      <c r="C365" s="4" t="s">
        <v>38</v>
      </c>
      <c r="D365" s="4">
        <v>441</v>
      </c>
      <c r="E365" s="4" t="s">
        <v>26</v>
      </c>
      <c r="F365" s="4">
        <v>95</v>
      </c>
      <c r="G365" s="4">
        <v>172.36</v>
      </c>
      <c r="H365" s="4">
        <v>19</v>
      </c>
      <c r="I365" s="4">
        <v>29.17</v>
      </c>
      <c r="J365" s="4">
        <v>11</v>
      </c>
      <c r="K365" s="4">
        <v>13.38</v>
      </c>
      <c r="L365" s="4">
        <v>73</v>
      </c>
      <c r="M365" s="4">
        <v>133.41</v>
      </c>
      <c r="N365" s="4">
        <v>3</v>
      </c>
      <c r="O365" s="4">
        <v>5.15</v>
      </c>
    </row>
    <row r="366" spans="1:15">
      <c r="A366" s="4" t="s">
        <v>5</v>
      </c>
      <c r="B366" s="4">
        <v>24</v>
      </c>
      <c r="C366" s="4" t="s">
        <v>35</v>
      </c>
      <c r="D366" s="4">
        <v>442</v>
      </c>
      <c r="E366" s="4" t="s">
        <v>40</v>
      </c>
      <c r="F366" s="4">
        <v>5</v>
      </c>
      <c r="G366" s="4">
        <v>9.5500000000000007</v>
      </c>
      <c r="H366" s="4">
        <v>3</v>
      </c>
      <c r="I366" s="4">
        <v>4.2</v>
      </c>
      <c r="J366" s="4">
        <v>3</v>
      </c>
      <c r="K366" s="4">
        <v>4.2</v>
      </c>
      <c r="L366" s="4">
        <v>2</v>
      </c>
      <c r="M366" s="4">
        <v>4.55</v>
      </c>
      <c r="N366" s="4">
        <v>0</v>
      </c>
      <c r="O366" s="4">
        <v>0</v>
      </c>
    </row>
    <row r="367" spans="1:15">
      <c r="A367" s="4" t="s">
        <v>5</v>
      </c>
      <c r="B367" s="4">
        <v>24</v>
      </c>
      <c r="C367" s="4" t="s">
        <v>39</v>
      </c>
      <c r="D367" s="4">
        <v>439</v>
      </c>
      <c r="E367" s="4" t="s">
        <v>37</v>
      </c>
      <c r="F367" s="4">
        <v>60</v>
      </c>
      <c r="G367" s="4">
        <v>104.98</v>
      </c>
      <c r="H367" s="4">
        <v>45</v>
      </c>
      <c r="I367" s="4">
        <v>72.339999999999904</v>
      </c>
      <c r="J367" s="4">
        <v>33</v>
      </c>
      <c r="K367" s="4">
        <v>51.48</v>
      </c>
      <c r="L367" s="4">
        <v>10</v>
      </c>
      <c r="M367" s="4">
        <v>17.45</v>
      </c>
      <c r="N367" s="4">
        <v>4</v>
      </c>
      <c r="O367" s="4">
        <v>6.9899999999999904</v>
      </c>
    </row>
    <row r="368" spans="1:15">
      <c r="A368" s="4" t="s">
        <v>5</v>
      </c>
      <c r="B368" s="4">
        <v>24</v>
      </c>
      <c r="C368" s="4" t="s">
        <v>31</v>
      </c>
      <c r="D368" s="4">
        <v>673</v>
      </c>
      <c r="E368" s="4" t="s">
        <v>7</v>
      </c>
      <c r="F368" s="4">
        <v>59</v>
      </c>
      <c r="G368" s="4">
        <v>104.73</v>
      </c>
      <c r="H368" s="4">
        <v>24</v>
      </c>
      <c r="I368" s="4">
        <v>40.72</v>
      </c>
      <c r="J368" s="4">
        <v>18</v>
      </c>
      <c r="K368" s="4">
        <v>28.58</v>
      </c>
      <c r="L368" s="4">
        <v>23</v>
      </c>
      <c r="M368" s="4">
        <v>41.709999999999901</v>
      </c>
      <c r="N368" s="4">
        <v>12</v>
      </c>
      <c r="O368" s="4">
        <v>21.28</v>
      </c>
    </row>
    <row r="369" spans="1:15">
      <c r="A369" s="4" t="s">
        <v>5</v>
      </c>
      <c r="B369" s="4">
        <v>24</v>
      </c>
      <c r="C369" s="4" t="s">
        <v>11</v>
      </c>
      <c r="D369" s="4">
        <v>668</v>
      </c>
      <c r="E369" s="4" t="s">
        <v>10</v>
      </c>
      <c r="F369" s="4">
        <v>37</v>
      </c>
      <c r="G369" s="4">
        <v>74.260000000000005</v>
      </c>
      <c r="H369" s="4">
        <v>17</v>
      </c>
      <c r="I369" s="4">
        <v>29.669999999999899</v>
      </c>
      <c r="J369" s="4">
        <v>10</v>
      </c>
      <c r="K369" s="4">
        <v>16.119999999999902</v>
      </c>
      <c r="L369" s="4">
        <v>15</v>
      </c>
      <c r="M369" s="4">
        <v>30.42</v>
      </c>
      <c r="N369" s="4">
        <v>5</v>
      </c>
      <c r="O369" s="4">
        <v>10.94</v>
      </c>
    </row>
    <row r="370" spans="1:15">
      <c r="A370" s="4" t="s">
        <v>5</v>
      </c>
      <c r="B370" s="4">
        <v>24</v>
      </c>
      <c r="C370" s="4" t="s">
        <v>35</v>
      </c>
      <c r="D370" s="4">
        <v>442</v>
      </c>
      <c r="E370" s="4" t="s">
        <v>58</v>
      </c>
      <c r="F370" s="4">
        <v>13</v>
      </c>
      <c r="G370" s="4">
        <v>25.02</v>
      </c>
      <c r="H370" s="4">
        <v>0</v>
      </c>
      <c r="I370" s="4">
        <v>0</v>
      </c>
      <c r="J370" s="4">
        <v>0</v>
      </c>
      <c r="K370" s="4">
        <v>0</v>
      </c>
      <c r="L370" s="4">
        <v>5</v>
      </c>
      <c r="M370" s="4">
        <v>9.39</v>
      </c>
      <c r="N370" s="4">
        <v>8</v>
      </c>
      <c r="O370" s="4">
        <v>15.63</v>
      </c>
    </row>
    <row r="371" spans="1:15">
      <c r="A371" s="4" t="s">
        <v>5</v>
      </c>
      <c r="B371" s="4">
        <v>24</v>
      </c>
      <c r="C371" s="4" t="s">
        <v>42</v>
      </c>
      <c r="D371" s="4">
        <v>451</v>
      </c>
      <c r="E371" s="4" t="s">
        <v>37</v>
      </c>
      <c r="F371" s="4">
        <v>38</v>
      </c>
      <c r="G371" s="4">
        <v>64.47</v>
      </c>
      <c r="H371" s="4">
        <v>21</v>
      </c>
      <c r="I371" s="4">
        <v>30.24</v>
      </c>
      <c r="J371" s="4">
        <v>13</v>
      </c>
      <c r="K371" s="4">
        <v>17.02</v>
      </c>
      <c r="L371" s="4">
        <v>13</v>
      </c>
      <c r="M371" s="4">
        <v>21.85</v>
      </c>
      <c r="N371" s="4">
        <v>4</v>
      </c>
      <c r="O371" s="4">
        <v>7.17</v>
      </c>
    </row>
    <row r="372" spans="1:15">
      <c r="A372" s="4" t="s">
        <v>5</v>
      </c>
      <c r="B372" s="4">
        <v>24</v>
      </c>
      <c r="C372" s="4" t="s">
        <v>51</v>
      </c>
      <c r="D372" s="4">
        <v>438</v>
      </c>
      <c r="E372" s="4" t="s">
        <v>50</v>
      </c>
      <c r="F372" s="4">
        <v>1</v>
      </c>
      <c r="G372" s="4">
        <v>2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1</v>
      </c>
      <c r="O372" s="4">
        <v>2</v>
      </c>
    </row>
    <row r="373" spans="1:15">
      <c r="A373" s="4" t="s">
        <v>5</v>
      </c>
      <c r="B373" s="4">
        <v>24</v>
      </c>
      <c r="C373" s="4" t="s">
        <v>43</v>
      </c>
      <c r="D373" s="4">
        <v>452</v>
      </c>
      <c r="E373" s="4" t="s">
        <v>15</v>
      </c>
      <c r="F373" s="4">
        <v>17</v>
      </c>
      <c r="G373" s="4">
        <v>34.93</v>
      </c>
      <c r="H373" s="4">
        <v>9</v>
      </c>
      <c r="I373" s="4">
        <v>17.350000000000001</v>
      </c>
      <c r="J373" s="4">
        <v>9</v>
      </c>
      <c r="K373" s="4">
        <v>13.54</v>
      </c>
      <c r="L373" s="4">
        <v>8</v>
      </c>
      <c r="M373" s="4">
        <v>16.259999999999899</v>
      </c>
      <c r="N373" s="4">
        <v>0</v>
      </c>
      <c r="O373" s="4">
        <v>0</v>
      </c>
    </row>
    <row r="374" spans="1:15">
      <c r="A374" s="4" t="s">
        <v>5</v>
      </c>
      <c r="B374" s="4">
        <v>24</v>
      </c>
      <c r="C374" s="4" t="s">
        <v>25</v>
      </c>
      <c r="D374" s="4">
        <v>453</v>
      </c>
      <c r="E374" s="4" t="s">
        <v>23</v>
      </c>
      <c r="F374" s="4">
        <v>11</v>
      </c>
      <c r="G374" s="4">
        <v>20.92</v>
      </c>
      <c r="H374" s="4">
        <v>3</v>
      </c>
      <c r="I374" s="4">
        <v>4.91</v>
      </c>
      <c r="J374" s="4">
        <v>3</v>
      </c>
      <c r="K374" s="4">
        <v>4.91</v>
      </c>
      <c r="L374" s="4">
        <v>8</v>
      </c>
      <c r="M374" s="4">
        <v>15.44</v>
      </c>
      <c r="N374" s="4">
        <v>0</v>
      </c>
      <c r="O374" s="4">
        <v>0</v>
      </c>
    </row>
    <row r="375" spans="1:15">
      <c r="A375" s="4" t="s">
        <v>5</v>
      </c>
      <c r="B375" s="4">
        <v>24</v>
      </c>
      <c r="C375" s="4" t="s">
        <v>54</v>
      </c>
      <c r="D375" s="4">
        <v>443</v>
      </c>
      <c r="E375" s="4" t="s">
        <v>7</v>
      </c>
      <c r="F375" s="4">
        <v>155</v>
      </c>
      <c r="G375" s="4">
        <v>280.92</v>
      </c>
      <c r="H375" s="4">
        <v>68</v>
      </c>
      <c r="I375" s="4">
        <v>116.68</v>
      </c>
      <c r="J375" s="4">
        <v>45</v>
      </c>
      <c r="K375" s="4">
        <v>67.3599999999999</v>
      </c>
      <c r="L375" s="4">
        <v>52</v>
      </c>
      <c r="M375" s="4">
        <v>93.47</v>
      </c>
      <c r="N375" s="4">
        <v>35</v>
      </c>
      <c r="O375" s="4">
        <v>63.03</v>
      </c>
    </row>
    <row r="376" spans="1:1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1:15">
      <c r="A377" s="4" t="s">
        <v>5</v>
      </c>
      <c r="B377" s="4">
        <v>24</v>
      </c>
      <c r="C377" s="4" t="s">
        <v>42</v>
      </c>
      <c r="D377" s="4">
        <v>451</v>
      </c>
      <c r="E377" s="4" t="s">
        <v>17</v>
      </c>
      <c r="F377" s="4">
        <v>47</v>
      </c>
      <c r="G377" s="4">
        <v>88.77</v>
      </c>
      <c r="H377" s="4">
        <v>13</v>
      </c>
      <c r="I377" s="4">
        <v>20.25</v>
      </c>
      <c r="J377" s="4">
        <v>5</v>
      </c>
      <c r="K377" s="4">
        <v>6.64</v>
      </c>
      <c r="L377" s="4">
        <v>29</v>
      </c>
      <c r="M377" s="4">
        <v>57.14</v>
      </c>
      <c r="N377" s="4">
        <v>5</v>
      </c>
      <c r="O377" s="4">
        <v>8.64</v>
      </c>
    </row>
    <row r="378" spans="1:15">
      <c r="A378" s="4" t="s">
        <v>5</v>
      </c>
      <c r="B378" s="4">
        <v>24</v>
      </c>
      <c r="C378" s="4" t="s">
        <v>35</v>
      </c>
      <c r="D378" s="4">
        <v>442</v>
      </c>
      <c r="E378" s="4" t="s">
        <v>7</v>
      </c>
      <c r="F378" s="4">
        <v>107</v>
      </c>
      <c r="G378" s="4">
        <v>207.67</v>
      </c>
      <c r="H378" s="4">
        <v>57</v>
      </c>
      <c r="I378" s="4">
        <v>104.719999999999</v>
      </c>
      <c r="J378" s="4">
        <v>26</v>
      </c>
      <c r="K378" s="4">
        <v>38.380000000000003</v>
      </c>
      <c r="L378" s="4">
        <v>30</v>
      </c>
      <c r="M378" s="4">
        <v>56.4</v>
      </c>
      <c r="N378" s="4">
        <v>20</v>
      </c>
      <c r="O378" s="4">
        <v>38.159999999999997</v>
      </c>
    </row>
    <row r="379" spans="1:15">
      <c r="A379" s="4" t="s">
        <v>5</v>
      </c>
      <c r="B379" s="4">
        <v>24</v>
      </c>
      <c r="C379" s="4" t="s">
        <v>27</v>
      </c>
      <c r="D379" s="4">
        <v>460</v>
      </c>
      <c r="E379" s="4" t="s">
        <v>17</v>
      </c>
      <c r="F379" s="4">
        <v>3</v>
      </c>
      <c r="G379" s="4">
        <v>6.17</v>
      </c>
      <c r="H379" s="4">
        <v>1</v>
      </c>
      <c r="I379" s="4">
        <v>1.99</v>
      </c>
      <c r="J379" s="4">
        <v>0</v>
      </c>
      <c r="K379" s="4">
        <v>0</v>
      </c>
      <c r="L379" s="4">
        <v>2</v>
      </c>
      <c r="M379" s="4">
        <v>4.18</v>
      </c>
      <c r="N379" s="4">
        <v>0</v>
      </c>
      <c r="O379" s="4">
        <v>0</v>
      </c>
    </row>
    <row r="380" spans="1:15">
      <c r="A380" s="4" t="s">
        <v>5</v>
      </c>
      <c r="B380" s="4">
        <v>24</v>
      </c>
      <c r="C380" s="4" t="s">
        <v>31</v>
      </c>
      <c r="D380" s="4">
        <v>673</v>
      </c>
      <c r="E380" s="4" t="s">
        <v>40</v>
      </c>
      <c r="F380" s="4">
        <v>1</v>
      </c>
      <c r="G380" s="4">
        <v>1.9</v>
      </c>
      <c r="H380" s="4">
        <v>0</v>
      </c>
      <c r="I380" s="4">
        <v>0</v>
      </c>
      <c r="J380" s="4">
        <v>0</v>
      </c>
      <c r="K380" s="4">
        <v>0</v>
      </c>
      <c r="L380" s="4">
        <v>1</v>
      </c>
      <c r="M380" s="4">
        <v>1.9</v>
      </c>
      <c r="N380" s="4">
        <v>0</v>
      </c>
      <c r="O380" s="4">
        <v>0</v>
      </c>
    </row>
    <row r="381" spans="1:15">
      <c r="A381" s="4" t="s">
        <v>5</v>
      </c>
      <c r="B381" s="4">
        <v>24</v>
      </c>
      <c r="C381" s="4" t="s">
        <v>38</v>
      </c>
      <c r="D381" s="4" t="s">
        <v>12</v>
      </c>
      <c r="E381" s="4" t="s">
        <v>40</v>
      </c>
      <c r="F381" s="4">
        <v>1</v>
      </c>
      <c r="G381" s="4">
        <v>1.58</v>
      </c>
      <c r="H381" s="4">
        <v>0</v>
      </c>
      <c r="I381" s="4">
        <v>0</v>
      </c>
      <c r="J381" s="4">
        <v>0</v>
      </c>
      <c r="K381" s="4">
        <v>0</v>
      </c>
      <c r="L381" s="4">
        <v>1</v>
      </c>
      <c r="M381" s="4">
        <v>1.58</v>
      </c>
      <c r="N381" s="4">
        <v>0</v>
      </c>
      <c r="O381" s="4">
        <v>0</v>
      </c>
    </row>
    <row r="382" spans="1:1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1:15">
      <c r="A383" s="4" t="s">
        <v>5</v>
      </c>
      <c r="B383" s="4">
        <v>24</v>
      </c>
      <c r="C383" s="4" t="s">
        <v>49</v>
      </c>
      <c r="D383" s="4" t="s">
        <v>12</v>
      </c>
      <c r="E383" s="4" t="s">
        <v>55</v>
      </c>
      <c r="F383" s="4">
        <v>27</v>
      </c>
      <c r="G383" s="4">
        <v>50.91</v>
      </c>
      <c r="H383" s="4">
        <v>5</v>
      </c>
      <c r="I383" s="4">
        <v>9.61</v>
      </c>
      <c r="J383" s="4">
        <v>0</v>
      </c>
      <c r="K383" s="4">
        <v>0</v>
      </c>
      <c r="L383" s="4">
        <v>22</v>
      </c>
      <c r="M383" s="4">
        <v>41.4</v>
      </c>
      <c r="N383" s="4">
        <v>0</v>
      </c>
      <c r="O383" s="4">
        <v>0</v>
      </c>
    </row>
    <row r="384" spans="1:1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1:15">
      <c r="A385" s="4" t="s">
        <v>5</v>
      </c>
      <c r="B385" s="4">
        <v>24</v>
      </c>
      <c r="C385" s="4" t="s">
        <v>51</v>
      </c>
      <c r="D385" s="4" t="s">
        <v>12</v>
      </c>
      <c r="E385" s="4" t="s">
        <v>55</v>
      </c>
      <c r="F385" s="4">
        <v>10</v>
      </c>
      <c r="G385" s="4">
        <v>20.32</v>
      </c>
      <c r="H385" s="4">
        <v>5</v>
      </c>
      <c r="I385" s="4">
        <v>8.93</v>
      </c>
      <c r="J385" s="4">
        <v>5</v>
      </c>
      <c r="K385" s="4">
        <v>8.93</v>
      </c>
      <c r="L385" s="4">
        <v>1</v>
      </c>
      <c r="M385" s="4">
        <v>2.7</v>
      </c>
      <c r="N385" s="4">
        <v>4</v>
      </c>
      <c r="O385" s="4">
        <v>7.85</v>
      </c>
    </row>
    <row r="386" spans="1:1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1:15">
      <c r="A387" s="4" t="s">
        <v>5</v>
      </c>
      <c r="B387" s="4">
        <v>24</v>
      </c>
      <c r="C387" s="4" t="s">
        <v>57</v>
      </c>
      <c r="D387" s="4">
        <v>440</v>
      </c>
      <c r="E387" s="4" t="s">
        <v>55</v>
      </c>
      <c r="F387" s="4">
        <v>44</v>
      </c>
      <c r="G387" s="4">
        <v>80.59</v>
      </c>
      <c r="H387" s="4">
        <v>20</v>
      </c>
      <c r="I387" s="4">
        <v>32.39</v>
      </c>
      <c r="J387" s="4">
        <v>4</v>
      </c>
      <c r="K387" s="4">
        <v>6.18</v>
      </c>
      <c r="L387" s="4">
        <v>12</v>
      </c>
      <c r="M387" s="4">
        <v>21.71</v>
      </c>
      <c r="N387" s="4">
        <v>12</v>
      </c>
      <c r="O387" s="4">
        <v>22.229999999999901</v>
      </c>
    </row>
    <row r="388" spans="1:1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1:15">
      <c r="A389" s="4" t="s">
        <v>5</v>
      </c>
      <c r="B389" s="4">
        <v>24</v>
      </c>
      <c r="C389" s="4" t="s">
        <v>48</v>
      </c>
      <c r="D389" s="4">
        <v>447</v>
      </c>
      <c r="E389" s="4" t="s">
        <v>50</v>
      </c>
      <c r="F389" s="4">
        <v>3</v>
      </c>
      <c r="G389" s="4">
        <v>6.12</v>
      </c>
      <c r="H389" s="4">
        <v>0</v>
      </c>
      <c r="I389" s="4">
        <v>0</v>
      </c>
      <c r="J389" s="4">
        <v>0</v>
      </c>
      <c r="K389" s="4">
        <v>0</v>
      </c>
      <c r="L389" s="4">
        <v>3</v>
      </c>
      <c r="M389" s="4">
        <v>6.12</v>
      </c>
      <c r="N389" s="4">
        <v>0</v>
      </c>
      <c r="O389" s="4">
        <v>0</v>
      </c>
    </row>
    <row r="390" spans="1:15">
      <c r="A390" s="4" t="s">
        <v>5</v>
      </c>
      <c r="B390" s="4">
        <v>24</v>
      </c>
      <c r="C390" s="4" t="s">
        <v>43</v>
      </c>
      <c r="D390" s="4">
        <v>452</v>
      </c>
      <c r="E390" s="4" t="s">
        <v>55</v>
      </c>
      <c r="F390" s="4">
        <v>3</v>
      </c>
      <c r="G390" s="4">
        <v>5.22</v>
      </c>
      <c r="H390" s="4">
        <v>2</v>
      </c>
      <c r="I390" s="4">
        <v>2.94</v>
      </c>
      <c r="J390" s="4">
        <v>1</v>
      </c>
      <c r="K390" s="4">
        <v>1.48</v>
      </c>
      <c r="L390" s="4">
        <v>1</v>
      </c>
      <c r="M390" s="4">
        <v>1.95</v>
      </c>
      <c r="N390" s="4">
        <v>0</v>
      </c>
      <c r="O390" s="4">
        <v>0</v>
      </c>
    </row>
    <row r="391" spans="1:15">
      <c r="A391" s="4" t="s">
        <v>5</v>
      </c>
      <c r="B391" s="4">
        <v>24</v>
      </c>
      <c r="C391" s="4" t="s">
        <v>31</v>
      </c>
      <c r="D391" s="4">
        <v>673</v>
      </c>
      <c r="E391" s="4" t="s">
        <v>55</v>
      </c>
      <c r="F391" s="4">
        <v>9</v>
      </c>
      <c r="G391" s="4">
        <v>13.85</v>
      </c>
      <c r="H391" s="4">
        <v>2</v>
      </c>
      <c r="I391" s="4">
        <v>2.65</v>
      </c>
      <c r="J391" s="4">
        <v>1</v>
      </c>
      <c r="K391" s="4">
        <v>1.29</v>
      </c>
      <c r="L391" s="4">
        <v>2</v>
      </c>
      <c r="M391" s="4">
        <v>3.01</v>
      </c>
      <c r="N391" s="4">
        <v>5</v>
      </c>
      <c r="O391" s="4">
        <v>8.0399999999999991</v>
      </c>
    </row>
    <row r="392" spans="1:15">
      <c r="A392" s="4" t="s">
        <v>5</v>
      </c>
      <c r="B392" s="4">
        <v>24</v>
      </c>
      <c r="C392" s="4" t="s">
        <v>30</v>
      </c>
      <c r="D392" s="4">
        <v>459</v>
      </c>
      <c r="E392" s="4" t="s">
        <v>61</v>
      </c>
      <c r="F392" s="4">
        <v>2</v>
      </c>
      <c r="G392" s="4">
        <v>3.23</v>
      </c>
      <c r="H392" s="4">
        <v>0</v>
      </c>
      <c r="I392" s="4">
        <v>0</v>
      </c>
      <c r="J392" s="4">
        <v>0</v>
      </c>
      <c r="K392" s="4">
        <v>0</v>
      </c>
      <c r="L392" s="4">
        <v>2</v>
      </c>
      <c r="M392" s="4">
        <v>3.23</v>
      </c>
      <c r="N392" s="4">
        <v>0</v>
      </c>
      <c r="O392" s="4">
        <v>0</v>
      </c>
    </row>
    <row r="393" spans="1:1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1:15">
      <c r="A394" s="4" t="s">
        <v>5</v>
      </c>
      <c r="B394" s="4">
        <v>24</v>
      </c>
      <c r="C394" s="4" t="s">
        <v>39</v>
      </c>
      <c r="D394" s="4">
        <v>439</v>
      </c>
      <c r="E394" s="4" t="s">
        <v>58</v>
      </c>
      <c r="F394" s="4">
        <v>3</v>
      </c>
      <c r="G394" s="4">
        <v>5.42</v>
      </c>
      <c r="H394" s="4">
        <v>0</v>
      </c>
      <c r="I394" s="4">
        <v>0</v>
      </c>
      <c r="J394" s="4">
        <v>0</v>
      </c>
      <c r="K394" s="4">
        <v>0</v>
      </c>
      <c r="L394" s="4">
        <v>1</v>
      </c>
      <c r="M394" s="4">
        <v>1.85</v>
      </c>
      <c r="N394" s="4">
        <v>2</v>
      </c>
      <c r="O394" s="4">
        <v>3.57</v>
      </c>
    </row>
    <row r="395" spans="1:15">
      <c r="A395" s="4" t="s">
        <v>5</v>
      </c>
      <c r="B395" s="4">
        <v>24</v>
      </c>
      <c r="C395" s="4" t="s">
        <v>20</v>
      </c>
      <c r="D395" s="4">
        <v>446</v>
      </c>
      <c r="E395" s="4" t="s">
        <v>58</v>
      </c>
      <c r="F395" s="4">
        <v>5</v>
      </c>
      <c r="G395" s="4">
        <v>9.67</v>
      </c>
      <c r="H395" s="4">
        <v>0</v>
      </c>
      <c r="I395" s="4">
        <v>0</v>
      </c>
      <c r="J395" s="4">
        <v>0</v>
      </c>
      <c r="K395" s="4">
        <v>0</v>
      </c>
      <c r="L395" s="4">
        <v>5</v>
      </c>
      <c r="M395" s="4">
        <v>9.67</v>
      </c>
      <c r="N395" s="4">
        <v>0</v>
      </c>
      <c r="O395" s="4">
        <v>0</v>
      </c>
    </row>
    <row r="396" spans="1:1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1:15">
      <c r="A397" s="4" t="s">
        <v>5</v>
      </c>
      <c r="B397" s="4">
        <v>24</v>
      </c>
      <c r="C397" s="4" t="s">
        <v>39</v>
      </c>
      <c r="D397" s="4">
        <v>439</v>
      </c>
      <c r="E397" s="4" t="s">
        <v>55</v>
      </c>
      <c r="F397" s="4">
        <v>37</v>
      </c>
      <c r="G397" s="4">
        <v>60.62</v>
      </c>
      <c r="H397" s="4">
        <v>5</v>
      </c>
      <c r="I397" s="4">
        <v>7.7999999999999901</v>
      </c>
      <c r="J397" s="4">
        <v>4</v>
      </c>
      <c r="K397" s="4">
        <v>6.32</v>
      </c>
      <c r="L397" s="4">
        <v>20</v>
      </c>
      <c r="M397" s="4">
        <v>32.57</v>
      </c>
      <c r="N397" s="4">
        <v>12</v>
      </c>
      <c r="O397" s="4">
        <v>19.309999999999999</v>
      </c>
    </row>
    <row r="398" spans="1:15">
      <c r="A398" s="4" t="s">
        <v>5</v>
      </c>
      <c r="B398" s="4">
        <v>24</v>
      </c>
      <c r="C398" s="4" t="s">
        <v>20</v>
      </c>
      <c r="D398" s="4">
        <v>446</v>
      </c>
      <c r="E398" s="4" t="s">
        <v>17</v>
      </c>
      <c r="F398" s="4">
        <v>5</v>
      </c>
      <c r="G398" s="4">
        <v>9.6</v>
      </c>
      <c r="H398" s="4">
        <v>0</v>
      </c>
      <c r="I398" s="4">
        <v>0</v>
      </c>
      <c r="J398" s="4">
        <v>0</v>
      </c>
      <c r="K398" s="4">
        <v>0</v>
      </c>
      <c r="L398" s="4">
        <v>4</v>
      </c>
      <c r="M398" s="4">
        <v>8.1299999999999901</v>
      </c>
      <c r="N398" s="4">
        <v>1</v>
      </c>
      <c r="O398" s="4">
        <v>1.47</v>
      </c>
    </row>
    <row r="399" spans="1:1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1:1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1:1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1:1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1:15">
      <c r="A403" s="4" t="s">
        <v>5</v>
      </c>
      <c r="B403" s="4">
        <v>24</v>
      </c>
      <c r="C403" s="4" t="s">
        <v>41</v>
      </c>
      <c r="D403" s="4" t="s">
        <v>12</v>
      </c>
      <c r="E403" s="4" t="s">
        <v>17</v>
      </c>
      <c r="F403" s="4">
        <v>7</v>
      </c>
      <c r="G403" s="4">
        <v>14.48</v>
      </c>
      <c r="H403" s="4">
        <v>1</v>
      </c>
      <c r="I403" s="4">
        <v>1.99</v>
      </c>
      <c r="J403" s="4">
        <v>1</v>
      </c>
      <c r="K403" s="4">
        <v>1.39</v>
      </c>
      <c r="L403" s="4">
        <v>5</v>
      </c>
      <c r="M403" s="4">
        <v>10.64</v>
      </c>
      <c r="N403" s="4">
        <v>1</v>
      </c>
      <c r="O403" s="4">
        <v>1.85</v>
      </c>
    </row>
    <row r="404" spans="1:15">
      <c r="A404" s="4" t="s">
        <v>5</v>
      </c>
      <c r="B404" s="4">
        <v>24</v>
      </c>
      <c r="C404" s="4" t="s">
        <v>8</v>
      </c>
      <c r="D404" s="4" t="s">
        <v>12</v>
      </c>
      <c r="E404" s="4" t="s">
        <v>58</v>
      </c>
      <c r="F404" s="4">
        <v>4</v>
      </c>
      <c r="G404" s="4">
        <v>8.14</v>
      </c>
      <c r="H404" s="4">
        <v>0</v>
      </c>
      <c r="I404" s="4">
        <v>0</v>
      </c>
      <c r="J404" s="4">
        <v>0</v>
      </c>
      <c r="K404" s="4">
        <v>0</v>
      </c>
      <c r="L404" s="4">
        <v>3</v>
      </c>
      <c r="M404" s="4">
        <v>6.15</v>
      </c>
      <c r="N404" s="4">
        <v>1</v>
      </c>
      <c r="O404" s="4">
        <v>1.99</v>
      </c>
    </row>
    <row r="405" spans="1:15">
      <c r="A405" s="4" t="s">
        <v>5</v>
      </c>
      <c r="B405" s="4">
        <v>24</v>
      </c>
      <c r="C405" s="4" t="s">
        <v>32</v>
      </c>
      <c r="D405" s="4">
        <v>457</v>
      </c>
      <c r="E405" s="4" t="s">
        <v>58</v>
      </c>
      <c r="F405" s="4">
        <v>10</v>
      </c>
      <c r="G405" s="4">
        <v>17.18</v>
      </c>
      <c r="H405" s="4">
        <v>2</v>
      </c>
      <c r="I405" s="4">
        <v>3.33</v>
      </c>
      <c r="J405" s="4">
        <v>2</v>
      </c>
      <c r="K405" s="4">
        <v>3.33</v>
      </c>
      <c r="L405" s="4">
        <v>2</v>
      </c>
      <c r="M405" s="4">
        <v>2.94</v>
      </c>
      <c r="N405" s="4">
        <v>6</v>
      </c>
      <c r="O405" s="4">
        <v>10.34</v>
      </c>
    </row>
    <row r="406" spans="1:15">
      <c r="A406" s="4" t="s">
        <v>5</v>
      </c>
      <c r="B406" s="4">
        <v>24</v>
      </c>
      <c r="C406" s="4" t="s">
        <v>30</v>
      </c>
      <c r="D406" s="4">
        <v>459</v>
      </c>
      <c r="E406" s="4" t="s">
        <v>40</v>
      </c>
      <c r="F406" s="4">
        <v>3</v>
      </c>
      <c r="G406" s="4">
        <v>5.42</v>
      </c>
      <c r="H406" s="4">
        <v>0</v>
      </c>
      <c r="I406" s="4">
        <v>0</v>
      </c>
      <c r="J406" s="4">
        <v>0</v>
      </c>
      <c r="K406" s="4">
        <v>0</v>
      </c>
      <c r="L406" s="4">
        <v>2</v>
      </c>
      <c r="M406" s="4">
        <v>3.45</v>
      </c>
      <c r="N406" s="4">
        <v>1</v>
      </c>
      <c r="O406" s="4">
        <v>1.97</v>
      </c>
    </row>
    <row r="407" spans="1:15">
      <c r="A407" s="4" t="s">
        <v>5</v>
      </c>
      <c r="B407" s="4">
        <v>24</v>
      </c>
      <c r="C407" s="4" t="s">
        <v>38</v>
      </c>
      <c r="D407" s="4">
        <v>441</v>
      </c>
      <c r="E407" s="4" t="s">
        <v>58</v>
      </c>
      <c r="F407" s="4">
        <v>9</v>
      </c>
      <c r="G407" s="4">
        <v>18.14</v>
      </c>
      <c r="H407" s="4">
        <v>0</v>
      </c>
      <c r="I407" s="4">
        <v>0</v>
      </c>
      <c r="J407" s="4">
        <v>0</v>
      </c>
      <c r="K407" s="4">
        <v>0</v>
      </c>
      <c r="L407" s="4">
        <v>6</v>
      </c>
      <c r="M407" s="4">
        <v>12.05</v>
      </c>
      <c r="N407" s="4">
        <v>3</v>
      </c>
      <c r="O407" s="4">
        <v>6.1</v>
      </c>
    </row>
    <row r="408" spans="1:15">
      <c r="A408" s="4" t="s">
        <v>5</v>
      </c>
      <c r="B408" s="4">
        <v>24</v>
      </c>
      <c r="C408" s="4" t="s">
        <v>30</v>
      </c>
      <c r="D408" s="4">
        <v>459</v>
      </c>
      <c r="E408" s="4" t="s">
        <v>58</v>
      </c>
      <c r="F408" s="4">
        <v>17</v>
      </c>
      <c r="G408" s="4">
        <v>35</v>
      </c>
      <c r="H408" s="4">
        <v>0</v>
      </c>
      <c r="I408" s="4">
        <v>0</v>
      </c>
      <c r="J408" s="4">
        <v>0</v>
      </c>
      <c r="K408" s="4">
        <v>0</v>
      </c>
      <c r="L408" s="4">
        <v>7</v>
      </c>
      <c r="M408" s="4">
        <v>14.05</v>
      </c>
      <c r="N408" s="4">
        <v>8</v>
      </c>
      <c r="O408" s="4">
        <v>16.87</v>
      </c>
    </row>
    <row r="409" spans="1:15">
      <c r="A409" s="4" t="s">
        <v>5</v>
      </c>
      <c r="B409" s="4">
        <v>24</v>
      </c>
      <c r="C409" s="4" t="s">
        <v>24</v>
      </c>
      <c r="D409" s="4">
        <v>669</v>
      </c>
      <c r="E409" s="4" t="s">
        <v>58</v>
      </c>
      <c r="F409" s="4">
        <v>1</v>
      </c>
      <c r="G409" s="4">
        <v>2</v>
      </c>
      <c r="H409" s="4">
        <v>0</v>
      </c>
      <c r="I409" s="4">
        <v>0</v>
      </c>
      <c r="J409" s="4">
        <v>0</v>
      </c>
      <c r="K409" s="4">
        <v>0</v>
      </c>
      <c r="L409" s="4">
        <v>1</v>
      </c>
      <c r="M409" s="4">
        <v>2</v>
      </c>
      <c r="N409" s="4">
        <v>0</v>
      </c>
      <c r="O409" s="4">
        <v>0</v>
      </c>
    </row>
    <row r="410" spans="1:15">
      <c r="A410" s="4" t="s">
        <v>5</v>
      </c>
      <c r="B410" s="4">
        <v>24</v>
      </c>
      <c r="C410" s="4" t="s">
        <v>16</v>
      </c>
      <c r="D410" s="4">
        <v>448</v>
      </c>
      <c r="E410" s="4" t="s">
        <v>58</v>
      </c>
      <c r="F410" s="4">
        <v>10</v>
      </c>
      <c r="G410" s="4">
        <v>17.059999999999999</v>
      </c>
      <c r="H410" s="4">
        <v>1</v>
      </c>
      <c r="I410" s="4">
        <v>1.58</v>
      </c>
      <c r="J410" s="4">
        <v>1</v>
      </c>
      <c r="K410" s="4">
        <v>1.58</v>
      </c>
      <c r="L410" s="4">
        <v>4</v>
      </c>
      <c r="M410" s="4">
        <v>6.77</v>
      </c>
      <c r="N410" s="4">
        <v>5</v>
      </c>
      <c r="O410" s="4">
        <v>8.7099999999999902</v>
      </c>
    </row>
    <row r="411" spans="1:15">
      <c r="A411" s="4" t="s">
        <v>5</v>
      </c>
      <c r="B411" s="4">
        <v>24</v>
      </c>
      <c r="C411" s="4" t="s">
        <v>16</v>
      </c>
      <c r="D411" s="4">
        <v>448</v>
      </c>
      <c r="E411" s="4" t="s">
        <v>40</v>
      </c>
      <c r="F411" s="4">
        <v>19</v>
      </c>
      <c r="G411" s="4">
        <v>34.18</v>
      </c>
      <c r="H411" s="4">
        <v>1</v>
      </c>
      <c r="I411" s="4">
        <v>1.42</v>
      </c>
      <c r="J411" s="4">
        <v>0</v>
      </c>
      <c r="K411" s="4">
        <v>0</v>
      </c>
      <c r="L411" s="4">
        <v>7</v>
      </c>
      <c r="M411" s="4">
        <v>11.899999999999901</v>
      </c>
      <c r="N411" s="4">
        <v>11</v>
      </c>
      <c r="O411" s="4">
        <v>20.7</v>
      </c>
    </row>
    <row r="412" spans="1:1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1:15">
      <c r="A413" s="4" t="s">
        <v>5</v>
      </c>
      <c r="B413" s="4">
        <v>24</v>
      </c>
      <c r="C413" s="4" t="s">
        <v>51</v>
      </c>
      <c r="D413" s="4" t="s">
        <v>12</v>
      </c>
      <c r="E413" s="4" t="s">
        <v>40</v>
      </c>
      <c r="F413" s="4">
        <v>6</v>
      </c>
      <c r="G413" s="4">
        <v>11.63</v>
      </c>
      <c r="H413" s="4">
        <v>0</v>
      </c>
      <c r="I413" s="4">
        <v>0</v>
      </c>
      <c r="J413" s="4">
        <v>0</v>
      </c>
      <c r="K413" s="4">
        <v>0</v>
      </c>
      <c r="L413" s="4">
        <v>4</v>
      </c>
      <c r="M413" s="4">
        <v>7.39</v>
      </c>
      <c r="N413" s="4">
        <v>2</v>
      </c>
      <c r="O413" s="4">
        <v>4.25</v>
      </c>
    </row>
    <row r="414" spans="1:15">
      <c r="A414" s="4" t="s">
        <v>5</v>
      </c>
      <c r="B414" s="4">
        <v>24</v>
      </c>
      <c r="C414" s="4" t="s">
        <v>24</v>
      </c>
      <c r="D414" s="4">
        <v>669</v>
      </c>
      <c r="E414" s="4" t="s">
        <v>17</v>
      </c>
      <c r="F414" s="4">
        <v>3</v>
      </c>
      <c r="G414" s="4">
        <v>5.98</v>
      </c>
      <c r="H414" s="4">
        <v>0</v>
      </c>
      <c r="I414" s="4">
        <v>0</v>
      </c>
      <c r="J414" s="4">
        <v>0</v>
      </c>
      <c r="K414" s="4">
        <v>0</v>
      </c>
      <c r="L414" s="4">
        <v>1</v>
      </c>
      <c r="M414" s="4">
        <v>1.76</v>
      </c>
      <c r="N414" s="4">
        <v>2</v>
      </c>
      <c r="O414" s="4">
        <v>4.2300000000000004</v>
      </c>
    </row>
    <row r="415" spans="1:15">
      <c r="A415" s="4" t="s">
        <v>5</v>
      </c>
      <c r="B415" s="4">
        <v>24</v>
      </c>
      <c r="C415" s="4" t="s">
        <v>27</v>
      </c>
      <c r="D415" s="4">
        <v>460</v>
      </c>
      <c r="E415" s="4" t="s">
        <v>58</v>
      </c>
      <c r="F415" s="4">
        <v>3</v>
      </c>
      <c r="G415" s="4">
        <v>4.38</v>
      </c>
      <c r="H415" s="4">
        <v>0</v>
      </c>
      <c r="I415" s="4">
        <v>0</v>
      </c>
      <c r="J415" s="4">
        <v>0</v>
      </c>
      <c r="K415" s="4">
        <v>0</v>
      </c>
      <c r="L415" s="4">
        <v>1</v>
      </c>
      <c r="M415" s="4">
        <v>1.7</v>
      </c>
      <c r="N415" s="4">
        <v>2</v>
      </c>
      <c r="O415" s="4">
        <v>2.6799999999999899</v>
      </c>
    </row>
    <row r="416" spans="1:15">
      <c r="A416" s="4" t="s">
        <v>5</v>
      </c>
      <c r="B416" s="4">
        <v>24</v>
      </c>
      <c r="C416" s="4" t="s">
        <v>11</v>
      </c>
      <c r="D416" s="4">
        <v>668</v>
      </c>
      <c r="E416" s="4" t="s">
        <v>17</v>
      </c>
      <c r="F416" s="4">
        <v>6</v>
      </c>
      <c r="G416" s="4">
        <v>9.41</v>
      </c>
      <c r="H416" s="4">
        <v>1</v>
      </c>
      <c r="I416" s="4">
        <v>1.94</v>
      </c>
      <c r="J416" s="4">
        <v>0</v>
      </c>
      <c r="K416" s="4">
        <v>0</v>
      </c>
      <c r="L416" s="4">
        <v>3</v>
      </c>
      <c r="M416" s="4">
        <v>3.3899999999999899</v>
      </c>
      <c r="N416" s="4">
        <v>2</v>
      </c>
      <c r="O416" s="4">
        <v>3.86</v>
      </c>
    </row>
    <row r="417" spans="1:15">
      <c r="A417" s="4" t="s">
        <v>5</v>
      </c>
      <c r="B417" s="4">
        <v>24</v>
      </c>
      <c r="C417" s="4" t="s">
        <v>8</v>
      </c>
      <c r="D417" s="4">
        <v>672</v>
      </c>
      <c r="E417" s="4" t="s">
        <v>40</v>
      </c>
      <c r="F417" s="4">
        <v>2</v>
      </c>
      <c r="G417" s="4">
        <v>3.48</v>
      </c>
      <c r="H417" s="4">
        <v>0</v>
      </c>
      <c r="I417" s="4">
        <v>0</v>
      </c>
      <c r="J417" s="4">
        <v>0</v>
      </c>
      <c r="K417" s="4">
        <v>0</v>
      </c>
      <c r="L417" s="4">
        <v>1</v>
      </c>
      <c r="M417" s="4">
        <v>1.7</v>
      </c>
      <c r="N417" s="4">
        <v>1</v>
      </c>
      <c r="O417" s="4">
        <v>1.78</v>
      </c>
    </row>
    <row r="418" spans="1:15">
      <c r="A418" s="4" t="s">
        <v>5</v>
      </c>
      <c r="B418" s="4">
        <v>24</v>
      </c>
      <c r="C418" s="4" t="s">
        <v>57</v>
      </c>
      <c r="D418" s="4">
        <v>440</v>
      </c>
      <c r="E418" s="4" t="s">
        <v>50</v>
      </c>
      <c r="F418" s="4">
        <v>9</v>
      </c>
      <c r="G418" s="4">
        <v>17.18</v>
      </c>
      <c r="H418" s="4">
        <v>0</v>
      </c>
      <c r="I418" s="4">
        <v>0</v>
      </c>
      <c r="J418" s="4">
        <v>0</v>
      </c>
      <c r="K418" s="4">
        <v>0</v>
      </c>
      <c r="L418" s="4">
        <v>8</v>
      </c>
      <c r="M418" s="4">
        <v>15.58</v>
      </c>
      <c r="N418" s="4">
        <v>1</v>
      </c>
      <c r="O418" s="4">
        <v>1.6</v>
      </c>
    </row>
    <row r="419" spans="1:15">
      <c r="A419" s="4" t="s">
        <v>5</v>
      </c>
      <c r="B419" s="4">
        <v>24</v>
      </c>
      <c r="C419" s="4" t="s">
        <v>42</v>
      </c>
      <c r="D419" s="4">
        <v>451</v>
      </c>
      <c r="E419" s="4" t="s">
        <v>58</v>
      </c>
      <c r="F419" s="4">
        <v>6</v>
      </c>
      <c r="G419" s="4">
        <v>10.83</v>
      </c>
      <c r="H419" s="4">
        <v>0</v>
      </c>
      <c r="I419" s="4">
        <v>0</v>
      </c>
      <c r="J419" s="4">
        <v>0</v>
      </c>
      <c r="K419" s="4">
        <v>0</v>
      </c>
      <c r="L419" s="4">
        <v>3</v>
      </c>
      <c r="M419" s="4">
        <v>5.64</v>
      </c>
      <c r="N419" s="4">
        <v>3</v>
      </c>
      <c r="O419" s="4">
        <v>5.1899999999999897</v>
      </c>
    </row>
    <row r="420" spans="1:15">
      <c r="A420" s="4" t="s">
        <v>5</v>
      </c>
      <c r="B420" s="4">
        <v>24</v>
      </c>
      <c r="C420" s="4" t="s">
        <v>57</v>
      </c>
      <c r="D420" s="4">
        <v>440</v>
      </c>
      <c r="E420" s="4" t="s">
        <v>58</v>
      </c>
      <c r="F420" s="4">
        <v>9</v>
      </c>
      <c r="G420" s="4">
        <v>18.420000000000002</v>
      </c>
      <c r="H420" s="4">
        <v>0</v>
      </c>
      <c r="I420" s="4">
        <v>0</v>
      </c>
      <c r="J420" s="4">
        <v>0</v>
      </c>
      <c r="K420" s="4">
        <v>0</v>
      </c>
      <c r="L420" s="4">
        <v>3</v>
      </c>
      <c r="M420" s="4">
        <v>6.96</v>
      </c>
      <c r="N420" s="4">
        <v>6</v>
      </c>
      <c r="O420" s="4">
        <v>11.4599999999999</v>
      </c>
    </row>
    <row r="421" spans="1:15">
      <c r="A421" s="4" t="s">
        <v>5</v>
      </c>
      <c r="B421" s="4">
        <v>24</v>
      </c>
      <c r="C421" s="4" t="s">
        <v>19</v>
      </c>
      <c r="D421" s="4">
        <v>450</v>
      </c>
      <c r="E421" s="4" t="s">
        <v>58</v>
      </c>
      <c r="F421" s="4">
        <v>3</v>
      </c>
      <c r="G421" s="4">
        <v>6.18</v>
      </c>
      <c r="H421" s="4">
        <v>0</v>
      </c>
      <c r="I421" s="4">
        <v>0</v>
      </c>
      <c r="J421" s="4">
        <v>0</v>
      </c>
      <c r="K421" s="4">
        <v>0</v>
      </c>
      <c r="L421" s="4">
        <v>3</v>
      </c>
      <c r="M421" s="4">
        <v>6.18</v>
      </c>
      <c r="N421" s="4">
        <v>0</v>
      </c>
      <c r="O421" s="4">
        <v>0</v>
      </c>
    </row>
    <row r="422" spans="1:1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1:1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1:1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1:15">
      <c r="A425" s="4" t="s">
        <v>5</v>
      </c>
      <c r="B425" s="4">
        <v>24</v>
      </c>
      <c r="C425" s="4" t="s">
        <v>11</v>
      </c>
      <c r="D425" s="4">
        <v>668</v>
      </c>
      <c r="E425" s="4" t="s">
        <v>58</v>
      </c>
      <c r="F425" s="4">
        <v>1</v>
      </c>
      <c r="G425" s="4">
        <v>1.98</v>
      </c>
      <c r="H425" s="4">
        <v>0</v>
      </c>
      <c r="I425" s="4">
        <v>0</v>
      </c>
      <c r="J425" s="4">
        <v>0</v>
      </c>
      <c r="K425" s="4">
        <v>0</v>
      </c>
      <c r="L425" s="4">
        <v>1</v>
      </c>
      <c r="M425" s="4">
        <v>1.98</v>
      </c>
      <c r="N425" s="4">
        <v>0</v>
      </c>
      <c r="O425" s="4">
        <v>0</v>
      </c>
    </row>
    <row r="426" spans="1:15">
      <c r="A426" s="4" t="s">
        <v>5</v>
      </c>
      <c r="B426" s="4">
        <v>24</v>
      </c>
      <c r="C426" s="4" t="s">
        <v>45</v>
      </c>
      <c r="D426" s="4" t="s">
        <v>12</v>
      </c>
      <c r="E426" s="4" t="s">
        <v>55</v>
      </c>
      <c r="F426" s="4">
        <v>2</v>
      </c>
      <c r="G426" s="4">
        <v>3.77</v>
      </c>
      <c r="H426" s="4">
        <v>0</v>
      </c>
      <c r="I426" s="4">
        <v>0</v>
      </c>
      <c r="J426" s="4">
        <v>0</v>
      </c>
      <c r="K426" s="4">
        <v>0</v>
      </c>
      <c r="L426" s="4">
        <v>1</v>
      </c>
      <c r="M426" s="4">
        <v>1.78</v>
      </c>
      <c r="N426" s="4">
        <v>1</v>
      </c>
      <c r="O426" s="4">
        <v>1.99</v>
      </c>
    </row>
    <row r="427" spans="1:1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1:1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1:15">
      <c r="A429" s="4" t="s">
        <v>5</v>
      </c>
      <c r="B429" s="4">
        <v>24</v>
      </c>
      <c r="C429" s="4" t="s">
        <v>49</v>
      </c>
      <c r="D429" s="4" t="s">
        <v>12</v>
      </c>
      <c r="E429" s="4" t="s">
        <v>50</v>
      </c>
      <c r="F429" s="4">
        <v>1</v>
      </c>
      <c r="G429" s="4">
        <v>1.81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1</v>
      </c>
      <c r="O429" s="4">
        <v>1.81</v>
      </c>
    </row>
    <row r="430" spans="1:1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1:1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1:15">
      <c r="A432" s="4" t="s">
        <v>5</v>
      </c>
      <c r="B432" s="4">
        <v>24</v>
      </c>
      <c r="C432" s="4" t="s">
        <v>51</v>
      </c>
      <c r="D432" s="4" t="s">
        <v>12</v>
      </c>
      <c r="E432" s="4" t="s">
        <v>61</v>
      </c>
      <c r="F432" s="4">
        <v>1</v>
      </c>
      <c r="G432" s="4">
        <v>2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1</v>
      </c>
      <c r="O432" s="4">
        <v>2</v>
      </c>
    </row>
    <row r="433" spans="1:15">
      <c r="A433" s="4" t="s">
        <v>5</v>
      </c>
      <c r="B433" s="4">
        <v>24</v>
      </c>
      <c r="C433" s="4" t="s">
        <v>14</v>
      </c>
      <c r="D433" s="4">
        <v>675</v>
      </c>
      <c r="E433" s="4" t="s">
        <v>23</v>
      </c>
      <c r="F433" s="4">
        <v>1</v>
      </c>
      <c r="G433" s="4">
        <v>1.68</v>
      </c>
      <c r="H433" s="4">
        <v>0</v>
      </c>
      <c r="I433" s="4">
        <v>0</v>
      </c>
      <c r="J433" s="4">
        <v>0</v>
      </c>
      <c r="K433" s="4">
        <v>0</v>
      </c>
      <c r="L433" s="4">
        <v>1</v>
      </c>
      <c r="M433" s="4">
        <v>1.68</v>
      </c>
      <c r="N433" s="4">
        <v>0</v>
      </c>
      <c r="O433" s="4">
        <v>0</v>
      </c>
    </row>
    <row r="434" spans="1:15">
      <c r="A434" s="4" t="s">
        <v>5</v>
      </c>
      <c r="B434" s="4">
        <v>24</v>
      </c>
      <c r="C434" s="4" t="s">
        <v>49</v>
      </c>
      <c r="D434" s="4" t="s">
        <v>12</v>
      </c>
      <c r="E434" s="4" t="s">
        <v>37</v>
      </c>
      <c r="F434" s="4">
        <v>3</v>
      </c>
      <c r="G434" s="4">
        <v>6.48</v>
      </c>
      <c r="H434" s="4">
        <v>0</v>
      </c>
      <c r="I434" s="4">
        <v>0</v>
      </c>
      <c r="J434" s="4">
        <v>0</v>
      </c>
      <c r="K434" s="4">
        <v>0</v>
      </c>
      <c r="L434" s="4">
        <v>2</v>
      </c>
      <c r="M434" s="4">
        <v>3.7</v>
      </c>
      <c r="N434" s="4">
        <v>1</v>
      </c>
      <c r="O434" s="4">
        <v>2.78</v>
      </c>
    </row>
    <row r="435" spans="1:1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1:1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1:15">
      <c r="A437" s="4" t="s">
        <v>5</v>
      </c>
      <c r="B437" s="4">
        <v>24</v>
      </c>
      <c r="C437" s="4" t="s">
        <v>39</v>
      </c>
      <c r="D437" s="4">
        <v>439</v>
      </c>
      <c r="E437" s="4" t="s">
        <v>17</v>
      </c>
      <c r="F437" s="4">
        <v>2</v>
      </c>
      <c r="G437" s="4">
        <v>3.79</v>
      </c>
      <c r="H437" s="4">
        <v>1</v>
      </c>
      <c r="I437" s="4">
        <v>1.79</v>
      </c>
      <c r="J437" s="4">
        <v>1</v>
      </c>
      <c r="K437" s="4">
        <v>1.79</v>
      </c>
      <c r="L437" s="4">
        <v>1</v>
      </c>
      <c r="M437" s="4">
        <v>1.8</v>
      </c>
      <c r="N437" s="4">
        <v>0</v>
      </c>
      <c r="O437" s="4">
        <v>0</v>
      </c>
    </row>
    <row r="438" spans="1:1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1:15">
      <c r="A439" s="4" t="s">
        <v>5</v>
      </c>
      <c r="B439" s="4">
        <v>24</v>
      </c>
      <c r="C439" s="4" t="s">
        <v>29</v>
      </c>
      <c r="D439" s="4">
        <v>461</v>
      </c>
      <c r="E439" s="4" t="s">
        <v>61</v>
      </c>
      <c r="F439" s="4">
        <v>1</v>
      </c>
      <c r="G439" s="4">
        <v>2.95</v>
      </c>
      <c r="H439" s="4">
        <v>1</v>
      </c>
      <c r="I439" s="4">
        <v>2.65</v>
      </c>
      <c r="J439" s="4">
        <v>1</v>
      </c>
      <c r="K439" s="4">
        <v>1.76</v>
      </c>
      <c r="L439" s="4">
        <v>0</v>
      </c>
      <c r="M439" s="4">
        <v>0</v>
      </c>
      <c r="N439" s="4">
        <v>0</v>
      </c>
      <c r="O439" s="4">
        <v>0</v>
      </c>
    </row>
    <row r="440" spans="1:1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1:1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1:15">
      <c r="A442" s="4" t="s">
        <v>5</v>
      </c>
      <c r="B442" s="4">
        <v>24</v>
      </c>
      <c r="C442" s="4" t="s">
        <v>18</v>
      </c>
      <c r="D442" s="4">
        <v>454</v>
      </c>
      <c r="E442" s="4" t="s">
        <v>40</v>
      </c>
      <c r="F442" s="4">
        <v>3</v>
      </c>
      <c r="G442" s="4">
        <v>5.44</v>
      </c>
      <c r="H442" s="4">
        <v>0</v>
      </c>
      <c r="I442" s="4">
        <v>0</v>
      </c>
      <c r="J442" s="4">
        <v>0</v>
      </c>
      <c r="K442" s="4">
        <v>0</v>
      </c>
      <c r="L442" s="4">
        <v>1</v>
      </c>
      <c r="M442" s="4">
        <v>1.8</v>
      </c>
      <c r="N442" s="4">
        <v>2</v>
      </c>
      <c r="O442" s="4">
        <v>3.6399999999999899</v>
      </c>
    </row>
    <row r="443" spans="1:15">
      <c r="A443" s="4" t="s">
        <v>5</v>
      </c>
      <c r="B443" s="4">
        <v>24</v>
      </c>
      <c r="C443" s="4" t="s">
        <v>11</v>
      </c>
      <c r="D443" s="4">
        <v>668</v>
      </c>
      <c r="E443" s="4" t="s">
        <v>23</v>
      </c>
      <c r="F443" s="4">
        <v>1</v>
      </c>
      <c r="G443" s="4">
        <v>1.99</v>
      </c>
      <c r="H443" s="4">
        <v>1</v>
      </c>
      <c r="I443" s="4">
        <v>1.5</v>
      </c>
      <c r="J443" s="4">
        <v>1</v>
      </c>
      <c r="K443" s="4">
        <v>1.5</v>
      </c>
      <c r="L443" s="4">
        <v>0</v>
      </c>
      <c r="M443" s="4">
        <v>0</v>
      </c>
      <c r="N443" s="4">
        <v>0</v>
      </c>
      <c r="O443" s="4">
        <v>0</v>
      </c>
    </row>
    <row r="444" spans="1:1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1:15">
      <c r="A445" s="4" t="s">
        <v>5</v>
      </c>
      <c r="B445" s="4">
        <v>24</v>
      </c>
      <c r="C445" s="4" t="s">
        <v>22</v>
      </c>
      <c r="D445" s="4">
        <v>676</v>
      </c>
      <c r="E445" s="4" t="s">
        <v>55</v>
      </c>
      <c r="F445" s="4">
        <v>3</v>
      </c>
      <c r="G445" s="4">
        <v>5.43</v>
      </c>
      <c r="H445" s="4">
        <v>2</v>
      </c>
      <c r="I445" s="4">
        <v>3.1</v>
      </c>
      <c r="J445" s="4">
        <v>2</v>
      </c>
      <c r="K445" s="4">
        <v>3.1</v>
      </c>
      <c r="L445" s="4">
        <v>0</v>
      </c>
      <c r="M445" s="4">
        <v>0</v>
      </c>
      <c r="N445" s="4">
        <v>1</v>
      </c>
      <c r="O445" s="4">
        <v>1.98</v>
      </c>
    </row>
    <row r="446" spans="1:1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1:1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1:15">
      <c r="A448" s="4" t="s">
        <v>5</v>
      </c>
      <c r="B448" s="4">
        <v>24</v>
      </c>
      <c r="C448" s="4" t="s">
        <v>41</v>
      </c>
      <c r="D448" s="4">
        <v>449</v>
      </c>
      <c r="E448" s="4" t="s">
        <v>58</v>
      </c>
      <c r="F448" s="4">
        <v>3</v>
      </c>
      <c r="G448" s="4">
        <v>5.99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3</v>
      </c>
      <c r="O448" s="4">
        <v>5.99</v>
      </c>
    </row>
    <row r="449" spans="1:1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1:15">
      <c r="A450" s="4" t="s">
        <v>5</v>
      </c>
      <c r="B450" s="4">
        <v>24</v>
      </c>
      <c r="C450" s="4" t="s">
        <v>45</v>
      </c>
      <c r="D450" s="4" t="s">
        <v>12</v>
      </c>
      <c r="E450" s="4" t="s">
        <v>37</v>
      </c>
      <c r="F450" s="4">
        <v>1</v>
      </c>
      <c r="G450" s="4">
        <v>1.67</v>
      </c>
      <c r="H450" s="4">
        <v>1</v>
      </c>
      <c r="I450" s="4">
        <v>1.47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</row>
    <row r="451" spans="1:15">
      <c r="A451" s="4" t="s">
        <v>5</v>
      </c>
      <c r="B451" s="4">
        <v>24</v>
      </c>
      <c r="C451" s="4" t="s">
        <v>44</v>
      </c>
      <c r="D451" s="4">
        <v>641</v>
      </c>
      <c r="E451" s="4" t="s">
        <v>40</v>
      </c>
      <c r="F451" s="4">
        <v>2</v>
      </c>
      <c r="G451" s="4">
        <v>4.91</v>
      </c>
      <c r="H451" s="4">
        <v>2</v>
      </c>
      <c r="I451" s="4">
        <v>3.92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</row>
    <row r="452" spans="1:15">
      <c r="A452" s="4" t="s">
        <v>5</v>
      </c>
      <c r="B452" s="4">
        <v>24</v>
      </c>
      <c r="C452" s="4" t="s">
        <v>25</v>
      </c>
      <c r="D452" s="4">
        <v>453</v>
      </c>
      <c r="E452" s="4" t="s">
        <v>58</v>
      </c>
      <c r="F452" s="4">
        <v>2</v>
      </c>
      <c r="G452" s="4">
        <v>3.49</v>
      </c>
      <c r="H452" s="4">
        <v>0</v>
      </c>
      <c r="I452" s="4">
        <v>0</v>
      </c>
      <c r="J452" s="4">
        <v>0</v>
      </c>
      <c r="K452" s="4">
        <v>0</v>
      </c>
      <c r="L452" s="4">
        <v>1</v>
      </c>
      <c r="M452" s="4">
        <v>1.99</v>
      </c>
      <c r="N452" s="4">
        <v>1</v>
      </c>
      <c r="O452" s="4">
        <v>1.5</v>
      </c>
    </row>
    <row r="453" spans="1:15">
      <c r="A453" s="4" t="s">
        <v>5</v>
      </c>
      <c r="B453" s="4">
        <v>24</v>
      </c>
      <c r="C453" s="4" t="s">
        <v>31</v>
      </c>
      <c r="D453" s="4">
        <v>673</v>
      </c>
      <c r="E453" s="4" t="s">
        <v>58</v>
      </c>
      <c r="F453" s="4">
        <v>1</v>
      </c>
      <c r="G453" s="4">
        <v>1.9</v>
      </c>
      <c r="H453" s="4">
        <v>0</v>
      </c>
      <c r="I453" s="4">
        <v>0</v>
      </c>
      <c r="J453" s="4">
        <v>0</v>
      </c>
      <c r="K453" s="4">
        <v>0</v>
      </c>
      <c r="L453" s="4">
        <v>1</v>
      </c>
      <c r="M453" s="4">
        <v>1.9</v>
      </c>
      <c r="N453" s="4">
        <v>0</v>
      </c>
      <c r="O453" s="4">
        <v>0</v>
      </c>
    </row>
    <row r="454" spans="1:15">
      <c r="A454" s="4" t="s">
        <v>5</v>
      </c>
      <c r="B454" s="4">
        <v>24</v>
      </c>
      <c r="C454" s="4" t="s">
        <v>46</v>
      </c>
      <c r="D454" s="4" t="s">
        <v>12</v>
      </c>
      <c r="E454" s="4" t="s">
        <v>9</v>
      </c>
      <c r="F454" s="4">
        <v>1</v>
      </c>
      <c r="G454" s="4">
        <v>2</v>
      </c>
      <c r="H454" s="4">
        <v>0</v>
      </c>
      <c r="I454" s="4">
        <v>0</v>
      </c>
      <c r="J454" s="4">
        <v>0</v>
      </c>
      <c r="K454" s="4">
        <v>0</v>
      </c>
      <c r="L454" s="4">
        <v>1</v>
      </c>
      <c r="M454" s="4">
        <v>2</v>
      </c>
      <c r="N454" s="4">
        <v>0</v>
      </c>
      <c r="O454" s="4">
        <v>0</v>
      </c>
    </row>
    <row r="455" spans="1:15">
      <c r="A455" s="4" t="s">
        <v>5</v>
      </c>
      <c r="B455" s="4">
        <v>24</v>
      </c>
      <c r="C455" s="4" t="s">
        <v>44</v>
      </c>
      <c r="D455" s="4">
        <v>641</v>
      </c>
      <c r="E455" s="4" t="s">
        <v>26</v>
      </c>
      <c r="F455" s="4">
        <v>5</v>
      </c>
      <c r="G455" s="4">
        <v>13.84</v>
      </c>
      <c r="H455" s="4">
        <v>1</v>
      </c>
      <c r="I455" s="4">
        <v>2.78</v>
      </c>
      <c r="J455" s="4">
        <v>1</v>
      </c>
      <c r="K455" s="4">
        <v>2.78</v>
      </c>
      <c r="L455" s="4">
        <v>4</v>
      </c>
      <c r="M455" s="4">
        <v>10.36</v>
      </c>
      <c r="N455" s="4">
        <v>0</v>
      </c>
      <c r="O455" s="4">
        <v>0</v>
      </c>
    </row>
    <row r="456" spans="1:15">
      <c r="A456" s="4" t="s">
        <v>5</v>
      </c>
      <c r="B456" s="4">
        <v>24</v>
      </c>
      <c r="C456" s="4" t="s">
        <v>46</v>
      </c>
      <c r="D456" s="4" t="s">
        <v>12</v>
      </c>
      <c r="E456" s="4" t="s">
        <v>10</v>
      </c>
      <c r="F456" s="4">
        <v>4</v>
      </c>
      <c r="G456" s="4">
        <v>8.1</v>
      </c>
      <c r="H456" s="4">
        <v>2</v>
      </c>
      <c r="I456" s="4">
        <v>3.69</v>
      </c>
      <c r="J456" s="4">
        <v>0</v>
      </c>
      <c r="K456" s="4">
        <v>0</v>
      </c>
      <c r="L456" s="4">
        <v>1</v>
      </c>
      <c r="M456" s="4">
        <v>1.56</v>
      </c>
      <c r="N456" s="4">
        <v>1</v>
      </c>
      <c r="O456" s="4">
        <v>2.1800000000000002</v>
      </c>
    </row>
    <row r="457" spans="1:15">
      <c r="A457" s="4" t="s">
        <v>5</v>
      </c>
      <c r="B457" s="4">
        <v>24</v>
      </c>
      <c r="C457" s="4" t="s">
        <v>28</v>
      </c>
      <c r="D457" s="4">
        <v>458</v>
      </c>
      <c r="E457" s="4" t="s">
        <v>58</v>
      </c>
      <c r="F457" s="4">
        <v>4</v>
      </c>
      <c r="G457" s="4">
        <v>7.32</v>
      </c>
      <c r="H457" s="4">
        <v>0</v>
      </c>
      <c r="I457" s="4">
        <v>0</v>
      </c>
      <c r="J457" s="4">
        <v>0</v>
      </c>
      <c r="K457" s="4">
        <v>0</v>
      </c>
      <c r="L457" s="4">
        <v>1</v>
      </c>
      <c r="M457" s="4">
        <v>1.89</v>
      </c>
      <c r="N457" s="4">
        <v>3</v>
      </c>
      <c r="O457" s="4">
        <v>5.43</v>
      </c>
    </row>
    <row r="458" spans="1:1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1:15">
      <c r="A459" s="4" t="s">
        <v>5</v>
      </c>
      <c r="B459" s="4">
        <v>24</v>
      </c>
      <c r="C459" s="4" t="s">
        <v>34</v>
      </c>
      <c r="D459" s="4">
        <v>462</v>
      </c>
      <c r="E459" s="4" t="s">
        <v>58</v>
      </c>
      <c r="F459" s="4">
        <v>9</v>
      </c>
      <c r="G459" s="4">
        <v>18.71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6</v>
      </c>
      <c r="O459" s="4">
        <v>12.7</v>
      </c>
    </row>
    <row r="460" spans="1:15">
      <c r="A460" s="4" t="s">
        <v>5</v>
      </c>
      <c r="B460" s="4">
        <v>24</v>
      </c>
      <c r="C460" s="4" t="s">
        <v>36</v>
      </c>
      <c r="D460" s="4">
        <v>455</v>
      </c>
      <c r="E460" s="4" t="s">
        <v>58</v>
      </c>
      <c r="F460" s="4">
        <v>4</v>
      </c>
      <c r="G460" s="4">
        <v>6.51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4</v>
      </c>
      <c r="O460" s="4">
        <v>6.51</v>
      </c>
    </row>
    <row r="461" spans="1:15">
      <c r="A461" s="4" t="s">
        <v>5</v>
      </c>
      <c r="B461" s="4">
        <v>24</v>
      </c>
      <c r="C461" s="4" t="s">
        <v>48</v>
      </c>
      <c r="D461" s="4">
        <v>447</v>
      </c>
      <c r="E461" s="4" t="s">
        <v>17</v>
      </c>
      <c r="F461" s="4">
        <v>3</v>
      </c>
      <c r="G461" s="4">
        <v>5.35</v>
      </c>
      <c r="H461" s="4">
        <v>0</v>
      </c>
      <c r="I461" s="4">
        <v>0</v>
      </c>
      <c r="J461" s="4">
        <v>0</v>
      </c>
      <c r="K461" s="4">
        <v>0</v>
      </c>
      <c r="L461" s="4">
        <v>3</v>
      </c>
      <c r="M461" s="4">
        <v>5.35</v>
      </c>
      <c r="N461" s="4">
        <v>0</v>
      </c>
      <c r="O461" s="4">
        <v>0</v>
      </c>
    </row>
    <row r="462" spans="1:15">
      <c r="A462" s="4" t="s">
        <v>5</v>
      </c>
      <c r="B462" s="4">
        <v>24</v>
      </c>
      <c r="C462" s="4" t="s">
        <v>18</v>
      </c>
      <c r="D462" s="4">
        <v>454</v>
      </c>
      <c r="E462" s="4" t="s">
        <v>58</v>
      </c>
      <c r="F462" s="4">
        <v>3</v>
      </c>
      <c r="G462" s="4">
        <v>6.8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3</v>
      </c>
      <c r="O462" s="4">
        <v>6.8</v>
      </c>
    </row>
    <row r="463" spans="1:15">
      <c r="A463" s="4" t="s">
        <v>5</v>
      </c>
      <c r="B463" s="4">
        <v>24</v>
      </c>
      <c r="C463" s="4" t="s">
        <v>8</v>
      </c>
      <c r="D463" s="4">
        <v>672</v>
      </c>
      <c r="E463" s="4" t="s">
        <v>37</v>
      </c>
      <c r="F463" s="4">
        <v>18</v>
      </c>
      <c r="G463" s="4">
        <v>33.75</v>
      </c>
      <c r="H463" s="4">
        <v>8</v>
      </c>
      <c r="I463" s="4">
        <v>13.08</v>
      </c>
      <c r="J463" s="4">
        <v>4</v>
      </c>
      <c r="K463" s="4">
        <v>6.18</v>
      </c>
      <c r="L463" s="4">
        <v>7</v>
      </c>
      <c r="M463" s="4">
        <v>13.38</v>
      </c>
      <c r="N463" s="4">
        <v>3</v>
      </c>
      <c r="O463" s="4">
        <v>6.07</v>
      </c>
    </row>
    <row r="464" spans="1:15">
      <c r="A464" s="4" t="s">
        <v>5</v>
      </c>
      <c r="B464" s="4">
        <v>24</v>
      </c>
      <c r="C464" s="4" t="s">
        <v>29</v>
      </c>
      <c r="D464" s="4">
        <v>461</v>
      </c>
      <c r="E464" s="4" t="s">
        <v>55</v>
      </c>
      <c r="F464" s="4">
        <v>58</v>
      </c>
      <c r="G464" s="4">
        <v>108.44</v>
      </c>
      <c r="H464" s="4">
        <v>14</v>
      </c>
      <c r="I464" s="4">
        <v>22.09</v>
      </c>
      <c r="J464" s="4">
        <v>4</v>
      </c>
      <c r="K464" s="4">
        <v>6.46</v>
      </c>
      <c r="L464" s="4">
        <v>31</v>
      </c>
      <c r="M464" s="4">
        <v>58.849999999999902</v>
      </c>
      <c r="N464" s="4">
        <v>13</v>
      </c>
      <c r="O464" s="4">
        <v>24.669999999999899</v>
      </c>
    </row>
    <row r="465" spans="1:1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1:1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1:15">
      <c r="A467" s="4" t="s">
        <v>5</v>
      </c>
      <c r="B467" s="4">
        <v>24</v>
      </c>
      <c r="C467" s="4" t="s">
        <v>25</v>
      </c>
      <c r="D467" s="4">
        <v>453</v>
      </c>
      <c r="E467" s="4" t="s">
        <v>55</v>
      </c>
      <c r="F467" s="4">
        <v>20</v>
      </c>
      <c r="G467" s="4">
        <v>35.58</v>
      </c>
      <c r="H467" s="4">
        <v>11</v>
      </c>
      <c r="I467" s="4">
        <v>18.829999999999998</v>
      </c>
      <c r="J467" s="4">
        <v>4</v>
      </c>
      <c r="K467" s="4">
        <v>7.33</v>
      </c>
      <c r="L467" s="4">
        <v>6</v>
      </c>
      <c r="M467" s="4">
        <v>9.6299999999999901</v>
      </c>
      <c r="N467" s="4">
        <v>3</v>
      </c>
      <c r="O467" s="4">
        <v>5.51</v>
      </c>
    </row>
    <row r="468" spans="1:15">
      <c r="A468" s="4" t="s">
        <v>5</v>
      </c>
      <c r="B468" s="4">
        <v>24</v>
      </c>
      <c r="C468" s="4" t="s">
        <v>30</v>
      </c>
      <c r="D468" s="4">
        <v>459</v>
      </c>
      <c r="E468" s="4" t="s">
        <v>55</v>
      </c>
      <c r="F468" s="4">
        <v>53</v>
      </c>
      <c r="G468" s="4">
        <v>92.77</v>
      </c>
      <c r="H468" s="4">
        <v>9</v>
      </c>
      <c r="I468" s="4">
        <v>13.9199999999999</v>
      </c>
      <c r="J468" s="4">
        <v>8</v>
      </c>
      <c r="K468" s="4">
        <v>12.479999999999899</v>
      </c>
      <c r="L468" s="4">
        <v>34</v>
      </c>
      <c r="M468" s="4">
        <v>61.46</v>
      </c>
      <c r="N468" s="4">
        <v>10</v>
      </c>
      <c r="O468" s="4">
        <v>17.119999999999902</v>
      </c>
    </row>
    <row r="469" spans="1:15">
      <c r="A469" s="4" t="s">
        <v>5</v>
      </c>
      <c r="B469" s="4">
        <v>24</v>
      </c>
      <c r="C469" s="4" t="s">
        <v>35</v>
      </c>
      <c r="D469" s="4">
        <v>442</v>
      </c>
      <c r="E469" s="4" t="s">
        <v>55</v>
      </c>
      <c r="F469" s="4">
        <v>18</v>
      </c>
      <c r="G469" s="4">
        <v>30.55</v>
      </c>
      <c r="H469" s="4">
        <v>10</v>
      </c>
      <c r="I469" s="4">
        <v>16.09</v>
      </c>
      <c r="J469" s="4">
        <v>5</v>
      </c>
      <c r="K469" s="4">
        <v>9.1</v>
      </c>
      <c r="L469" s="4">
        <v>5</v>
      </c>
      <c r="M469" s="4">
        <v>7.59</v>
      </c>
      <c r="N469" s="4">
        <v>3</v>
      </c>
      <c r="O469" s="4">
        <v>5.54</v>
      </c>
    </row>
    <row r="470" spans="1:1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1:15">
      <c r="A471" s="4" t="s">
        <v>5</v>
      </c>
      <c r="B471" s="4">
        <v>24</v>
      </c>
      <c r="C471" s="4" t="s">
        <v>6</v>
      </c>
      <c r="D471" s="4">
        <v>456</v>
      </c>
      <c r="E471" s="4" t="s">
        <v>55</v>
      </c>
      <c r="F471" s="4">
        <v>24</v>
      </c>
      <c r="G471" s="4">
        <v>41.21</v>
      </c>
      <c r="H471" s="4">
        <v>5</v>
      </c>
      <c r="I471" s="4">
        <v>7.37</v>
      </c>
      <c r="J471" s="4">
        <v>3</v>
      </c>
      <c r="K471" s="4">
        <v>4.3099999999999996</v>
      </c>
      <c r="L471" s="4">
        <v>11</v>
      </c>
      <c r="M471" s="4">
        <v>19.43</v>
      </c>
      <c r="N471" s="4">
        <v>8</v>
      </c>
      <c r="O471" s="4">
        <v>13.37</v>
      </c>
    </row>
    <row r="472" spans="1:15">
      <c r="A472" s="4" t="s">
        <v>5</v>
      </c>
      <c r="B472" s="4">
        <v>24</v>
      </c>
      <c r="C472" s="4" t="s">
        <v>48</v>
      </c>
      <c r="D472" s="4">
        <v>447</v>
      </c>
      <c r="E472" s="4" t="s">
        <v>55</v>
      </c>
      <c r="F472" s="4">
        <v>40</v>
      </c>
      <c r="G472" s="4">
        <v>66.73</v>
      </c>
      <c r="H472" s="4">
        <v>9</v>
      </c>
      <c r="I472" s="4">
        <v>13.17</v>
      </c>
      <c r="J472" s="4">
        <v>8</v>
      </c>
      <c r="K472" s="4">
        <v>11.87</v>
      </c>
      <c r="L472" s="4">
        <v>22</v>
      </c>
      <c r="M472" s="4">
        <v>36.36</v>
      </c>
      <c r="N472" s="4">
        <v>9</v>
      </c>
      <c r="O472" s="4">
        <v>14.78</v>
      </c>
    </row>
    <row r="473" spans="1:15">
      <c r="A473" s="4" t="s">
        <v>5</v>
      </c>
      <c r="B473" s="4">
        <v>24</v>
      </c>
      <c r="C473" s="4" t="s">
        <v>54</v>
      </c>
      <c r="D473" s="4">
        <v>443</v>
      </c>
      <c r="E473" s="4" t="s">
        <v>55</v>
      </c>
      <c r="F473" s="4">
        <v>128</v>
      </c>
      <c r="G473" s="4">
        <v>239.69</v>
      </c>
      <c r="H473" s="4">
        <v>19</v>
      </c>
      <c r="I473" s="4">
        <v>33.6</v>
      </c>
      <c r="J473" s="4">
        <v>12</v>
      </c>
      <c r="K473" s="4">
        <v>21.25</v>
      </c>
      <c r="L473" s="4">
        <v>83</v>
      </c>
      <c r="M473" s="4">
        <v>152.86000000000001</v>
      </c>
      <c r="N473" s="4">
        <v>26</v>
      </c>
      <c r="O473" s="4">
        <v>49.15</v>
      </c>
    </row>
    <row r="474" spans="1:15">
      <c r="A474" s="4" t="s">
        <v>5</v>
      </c>
      <c r="B474" s="4">
        <v>24</v>
      </c>
      <c r="C474" s="4" t="s">
        <v>41</v>
      </c>
      <c r="D474" s="4">
        <v>449</v>
      </c>
      <c r="E474" s="4" t="s">
        <v>55</v>
      </c>
      <c r="F474" s="4">
        <v>20</v>
      </c>
      <c r="G474" s="4">
        <v>38.130000000000003</v>
      </c>
      <c r="H474" s="4">
        <v>7</v>
      </c>
      <c r="I474" s="4">
        <v>12.579999999999901</v>
      </c>
      <c r="J474" s="4">
        <v>0</v>
      </c>
      <c r="K474" s="4">
        <v>0</v>
      </c>
      <c r="L474" s="4">
        <v>10</v>
      </c>
      <c r="M474" s="4">
        <v>18.940000000000001</v>
      </c>
      <c r="N474" s="4">
        <v>3</v>
      </c>
      <c r="O474" s="4">
        <v>5.31</v>
      </c>
    </row>
    <row r="475" spans="1:15">
      <c r="A475" s="4" t="s">
        <v>5</v>
      </c>
      <c r="B475" s="4">
        <v>24</v>
      </c>
      <c r="C475" s="4" t="s">
        <v>49</v>
      </c>
      <c r="D475" s="4">
        <v>445</v>
      </c>
      <c r="E475" s="4" t="s">
        <v>50</v>
      </c>
      <c r="F475" s="4">
        <v>2</v>
      </c>
      <c r="G475" s="4">
        <v>3.3</v>
      </c>
      <c r="H475" s="4">
        <v>0</v>
      </c>
      <c r="I475" s="4">
        <v>0</v>
      </c>
      <c r="J475" s="4">
        <v>0</v>
      </c>
      <c r="K475" s="4">
        <v>0</v>
      </c>
      <c r="L475" s="4">
        <v>2</v>
      </c>
      <c r="M475" s="4">
        <v>3.3</v>
      </c>
      <c r="N475" s="4">
        <v>0</v>
      </c>
      <c r="O475" s="4">
        <v>0</v>
      </c>
    </row>
    <row r="476" spans="1:15">
      <c r="A476" s="4" t="s">
        <v>5</v>
      </c>
      <c r="B476" s="4">
        <v>24</v>
      </c>
      <c r="C476" s="4" t="s">
        <v>24</v>
      </c>
      <c r="D476" s="4">
        <v>669</v>
      </c>
      <c r="E476" s="4" t="s">
        <v>50</v>
      </c>
      <c r="F476" s="4">
        <v>3</v>
      </c>
      <c r="G476" s="4">
        <v>5.27</v>
      </c>
      <c r="H476" s="4">
        <v>0</v>
      </c>
      <c r="I476" s="4">
        <v>0</v>
      </c>
      <c r="J476" s="4">
        <v>0</v>
      </c>
      <c r="K476" s="4">
        <v>0</v>
      </c>
      <c r="L476" s="4">
        <v>2</v>
      </c>
      <c r="M476" s="4">
        <v>3.49</v>
      </c>
      <c r="N476" s="4">
        <v>0</v>
      </c>
      <c r="O476" s="4">
        <v>0</v>
      </c>
    </row>
    <row r="477" spans="1:1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spans="1:1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1:15">
      <c r="A479" s="4" t="s">
        <v>5</v>
      </c>
      <c r="B479" s="4">
        <v>24</v>
      </c>
      <c r="C479" s="4" t="s">
        <v>32</v>
      </c>
      <c r="D479" s="4">
        <v>457</v>
      </c>
      <c r="E479" s="4" t="s">
        <v>55</v>
      </c>
      <c r="F479" s="4">
        <v>78</v>
      </c>
      <c r="G479" s="4">
        <v>132.5</v>
      </c>
      <c r="H479" s="4">
        <v>15</v>
      </c>
      <c r="I479" s="4">
        <v>23.71</v>
      </c>
      <c r="J479" s="4">
        <v>11</v>
      </c>
      <c r="K479" s="4">
        <v>17.52</v>
      </c>
      <c r="L479" s="4">
        <v>46</v>
      </c>
      <c r="M479" s="4">
        <v>76.930000000000007</v>
      </c>
      <c r="N479" s="4">
        <v>17</v>
      </c>
      <c r="O479" s="4">
        <v>28.3799999999999</v>
      </c>
    </row>
    <row r="480" spans="1:1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1:15">
      <c r="A481" s="4" t="s">
        <v>5</v>
      </c>
      <c r="B481" s="4">
        <v>24</v>
      </c>
      <c r="C481" s="4" t="s">
        <v>24</v>
      </c>
      <c r="D481" s="4">
        <v>669</v>
      </c>
      <c r="E481" s="4" t="s">
        <v>55</v>
      </c>
      <c r="F481" s="4">
        <v>11</v>
      </c>
      <c r="G481" s="4">
        <v>18.73</v>
      </c>
      <c r="H481" s="4">
        <v>6</v>
      </c>
      <c r="I481" s="4">
        <v>9</v>
      </c>
      <c r="J481" s="4">
        <v>1</v>
      </c>
      <c r="K481" s="4">
        <v>1.48</v>
      </c>
      <c r="L481" s="4">
        <v>5</v>
      </c>
      <c r="M481" s="4">
        <v>8.58</v>
      </c>
      <c r="N481" s="4">
        <v>0</v>
      </c>
      <c r="O481" s="4">
        <v>0</v>
      </c>
    </row>
    <row r="482" spans="1:15">
      <c r="A482" s="4" t="s">
        <v>5</v>
      </c>
      <c r="B482" s="4">
        <v>24</v>
      </c>
      <c r="C482" s="4" t="s">
        <v>18</v>
      </c>
      <c r="D482" s="4">
        <v>454</v>
      </c>
      <c r="E482" s="4" t="s">
        <v>55</v>
      </c>
      <c r="F482" s="4">
        <v>30</v>
      </c>
      <c r="G482" s="4">
        <v>55.46</v>
      </c>
      <c r="H482" s="4">
        <v>9</v>
      </c>
      <c r="I482" s="4">
        <v>16.52</v>
      </c>
      <c r="J482" s="4">
        <v>2</v>
      </c>
      <c r="K482" s="4">
        <v>3.94</v>
      </c>
      <c r="L482" s="4">
        <v>20</v>
      </c>
      <c r="M482" s="4">
        <v>35.26</v>
      </c>
      <c r="N482" s="4">
        <v>1</v>
      </c>
      <c r="O482" s="4">
        <v>1.83</v>
      </c>
    </row>
    <row r="483" spans="1:15">
      <c r="A483" s="4" t="s">
        <v>5</v>
      </c>
      <c r="B483" s="4">
        <v>24</v>
      </c>
      <c r="C483" s="4" t="s">
        <v>27</v>
      </c>
      <c r="D483" s="4">
        <v>460</v>
      </c>
      <c r="E483" s="4" t="s">
        <v>55</v>
      </c>
      <c r="F483" s="4">
        <v>77</v>
      </c>
      <c r="G483" s="4">
        <v>135.27000000000001</v>
      </c>
      <c r="H483" s="4">
        <v>15</v>
      </c>
      <c r="I483" s="4">
        <v>23.14</v>
      </c>
      <c r="J483" s="4">
        <v>7</v>
      </c>
      <c r="K483" s="4">
        <v>11.549999999999899</v>
      </c>
      <c r="L483" s="4">
        <v>21</v>
      </c>
      <c r="M483" s="4">
        <v>35.099999999999902</v>
      </c>
      <c r="N483" s="4">
        <v>41</v>
      </c>
      <c r="O483" s="4">
        <v>74.349999999999895</v>
      </c>
    </row>
    <row r="484" spans="1:15">
      <c r="A484" s="4" t="s">
        <v>5</v>
      </c>
      <c r="B484" s="4">
        <v>24</v>
      </c>
      <c r="C484" s="4" t="s">
        <v>45</v>
      </c>
      <c r="D484" s="4" t="s">
        <v>12</v>
      </c>
      <c r="E484" s="4" t="s">
        <v>58</v>
      </c>
      <c r="F484" s="4">
        <v>2</v>
      </c>
      <c r="G484" s="4">
        <v>3.28</v>
      </c>
      <c r="H484" s="4">
        <v>0</v>
      </c>
      <c r="I484" s="4">
        <v>0</v>
      </c>
      <c r="J484" s="4">
        <v>0</v>
      </c>
      <c r="K484" s="4">
        <v>0</v>
      </c>
      <c r="L484" s="4">
        <v>1</v>
      </c>
      <c r="M484" s="4">
        <v>1.75</v>
      </c>
      <c r="N484" s="4">
        <v>1</v>
      </c>
      <c r="O484" s="4">
        <v>1.53</v>
      </c>
    </row>
    <row r="485" spans="1:15">
      <c r="A485" s="4" t="s">
        <v>5</v>
      </c>
      <c r="B485" s="4">
        <v>24</v>
      </c>
      <c r="C485" s="4" t="s">
        <v>54</v>
      </c>
      <c r="D485" s="4">
        <v>443</v>
      </c>
      <c r="E485" s="4" t="s">
        <v>58</v>
      </c>
      <c r="F485" s="4">
        <v>17</v>
      </c>
      <c r="G485" s="4">
        <v>30.47</v>
      </c>
      <c r="H485" s="4">
        <v>0</v>
      </c>
      <c r="I485" s="4">
        <v>0</v>
      </c>
      <c r="J485" s="4">
        <v>0</v>
      </c>
      <c r="K485" s="4">
        <v>0</v>
      </c>
      <c r="L485" s="4">
        <v>11</v>
      </c>
      <c r="M485" s="4">
        <v>20.58</v>
      </c>
      <c r="N485" s="4">
        <v>6</v>
      </c>
      <c r="O485" s="4">
        <v>9.89</v>
      </c>
    </row>
    <row r="486" spans="1:15">
      <c r="A486" s="4" t="s">
        <v>5</v>
      </c>
      <c r="B486" s="4">
        <v>24</v>
      </c>
      <c r="C486" s="4" t="s">
        <v>51</v>
      </c>
      <c r="D486" s="4" t="s">
        <v>12</v>
      </c>
      <c r="E486" s="4" t="s">
        <v>58</v>
      </c>
      <c r="F486" s="4">
        <v>10</v>
      </c>
      <c r="G486" s="4">
        <v>19.07</v>
      </c>
      <c r="H486" s="4">
        <v>0</v>
      </c>
      <c r="I486" s="4">
        <v>0</v>
      </c>
      <c r="J486" s="4">
        <v>0</v>
      </c>
      <c r="K486" s="4">
        <v>0</v>
      </c>
      <c r="L486" s="4">
        <v>4</v>
      </c>
      <c r="M486" s="4">
        <v>6.8999999999999897</v>
      </c>
      <c r="N486" s="4">
        <v>6</v>
      </c>
      <c r="O486" s="4">
        <v>12.17</v>
      </c>
    </row>
    <row r="487" spans="1:15">
      <c r="A487" s="4" t="s">
        <v>5</v>
      </c>
      <c r="B487" s="4">
        <v>24</v>
      </c>
      <c r="C487" s="4" t="s">
        <v>11</v>
      </c>
      <c r="D487" s="4">
        <v>668</v>
      </c>
      <c r="E487" s="4" t="s">
        <v>26</v>
      </c>
      <c r="F487" s="4">
        <v>10</v>
      </c>
      <c r="G487" s="4">
        <v>16.920000000000002</v>
      </c>
      <c r="H487" s="4">
        <v>1</v>
      </c>
      <c r="I487" s="4">
        <v>1.33</v>
      </c>
      <c r="J487" s="4">
        <v>0</v>
      </c>
      <c r="K487" s="4">
        <v>0</v>
      </c>
      <c r="L487" s="4">
        <v>9</v>
      </c>
      <c r="M487" s="4">
        <v>15.25</v>
      </c>
      <c r="N487" s="4">
        <v>0</v>
      </c>
      <c r="O487" s="4">
        <v>0</v>
      </c>
    </row>
    <row r="488" spans="1:15">
      <c r="A488" s="4" t="s">
        <v>5</v>
      </c>
      <c r="B488" s="4">
        <v>24</v>
      </c>
      <c r="C488" s="4" t="s">
        <v>45</v>
      </c>
      <c r="D488" s="4" t="s">
        <v>12</v>
      </c>
      <c r="E488" s="4" t="s">
        <v>9</v>
      </c>
      <c r="F488" s="4">
        <v>26</v>
      </c>
      <c r="G488" s="4">
        <v>50.75</v>
      </c>
      <c r="H488" s="4">
        <v>9</v>
      </c>
      <c r="I488" s="4">
        <v>15.499999999999901</v>
      </c>
      <c r="J488" s="4">
        <v>6</v>
      </c>
      <c r="K488" s="4">
        <v>9.1199999999999992</v>
      </c>
      <c r="L488" s="4">
        <v>8</v>
      </c>
      <c r="M488" s="4">
        <v>15.2</v>
      </c>
      <c r="N488" s="4">
        <v>9</v>
      </c>
      <c r="O488" s="4">
        <v>17.579999999999998</v>
      </c>
    </row>
    <row r="489" spans="1:15">
      <c r="A489" s="4" t="s">
        <v>5</v>
      </c>
      <c r="B489" s="4">
        <v>24</v>
      </c>
      <c r="C489" s="4" t="s">
        <v>46</v>
      </c>
      <c r="D489" s="4">
        <v>444</v>
      </c>
      <c r="E489" s="4" t="s">
        <v>33</v>
      </c>
      <c r="F489" s="4">
        <v>3</v>
      </c>
      <c r="G489" s="4">
        <v>6.61</v>
      </c>
      <c r="H489" s="4">
        <v>3</v>
      </c>
      <c r="I489" s="4">
        <v>4.84</v>
      </c>
      <c r="J489" s="4">
        <v>3</v>
      </c>
      <c r="K489" s="4">
        <v>4.84</v>
      </c>
      <c r="L489" s="4">
        <v>0</v>
      </c>
      <c r="M489" s="4">
        <v>0</v>
      </c>
      <c r="N489" s="4">
        <v>0</v>
      </c>
      <c r="O489" s="4">
        <v>0</v>
      </c>
    </row>
    <row r="490" spans="1:15">
      <c r="A490" s="4" t="s">
        <v>5</v>
      </c>
      <c r="B490" s="4">
        <v>24</v>
      </c>
      <c r="C490" s="4" t="s">
        <v>43</v>
      </c>
      <c r="D490" s="4">
        <v>452</v>
      </c>
      <c r="E490" s="4" t="s">
        <v>23</v>
      </c>
      <c r="F490" s="4">
        <v>11</v>
      </c>
      <c r="G490" s="4">
        <v>21.61</v>
      </c>
      <c r="H490" s="4">
        <v>4</v>
      </c>
      <c r="I490" s="4">
        <v>7.3899999999999899</v>
      </c>
      <c r="J490" s="4">
        <v>4</v>
      </c>
      <c r="K490" s="4">
        <v>7.3899999999999899</v>
      </c>
      <c r="L490" s="4">
        <v>6</v>
      </c>
      <c r="M490" s="4">
        <v>10.35</v>
      </c>
      <c r="N490" s="4">
        <v>1</v>
      </c>
      <c r="O490" s="4">
        <v>2</v>
      </c>
    </row>
    <row r="491" spans="1:15">
      <c r="A491" s="4" t="s">
        <v>5</v>
      </c>
      <c r="B491" s="4">
        <v>24</v>
      </c>
      <c r="C491" s="4" t="s">
        <v>57</v>
      </c>
      <c r="D491" s="4">
        <v>440</v>
      </c>
      <c r="E491" s="4" t="s">
        <v>64</v>
      </c>
      <c r="F491" s="4">
        <v>1</v>
      </c>
      <c r="G491" s="4">
        <v>3.85</v>
      </c>
      <c r="H491" s="4">
        <v>0</v>
      </c>
      <c r="I491" s="4">
        <v>0</v>
      </c>
      <c r="J491" s="4">
        <v>0</v>
      </c>
      <c r="K491" s="4">
        <v>0</v>
      </c>
      <c r="L491" s="4">
        <v>1</v>
      </c>
      <c r="M491" s="4">
        <v>3.85</v>
      </c>
      <c r="N491" s="4">
        <v>0</v>
      </c>
      <c r="O491" s="4">
        <v>0</v>
      </c>
    </row>
    <row r="492" spans="1:15">
      <c r="A492" s="4" t="s">
        <v>5</v>
      </c>
      <c r="B492" s="4">
        <v>24</v>
      </c>
      <c r="C492" s="4" t="s">
        <v>8</v>
      </c>
      <c r="D492" s="4">
        <v>672</v>
      </c>
      <c r="E492" s="4" t="s">
        <v>33</v>
      </c>
      <c r="F492" s="4">
        <v>910</v>
      </c>
      <c r="G492" s="4">
        <v>1654</v>
      </c>
      <c r="H492" s="4">
        <v>469</v>
      </c>
      <c r="I492" s="4">
        <v>766.77</v>
      </c>
      <c r="J492" s="4">
        <v>320</v>
      </c>
      <c r="K492" s="4">
        <v>415.38999999999902</v>
      </c>
      <c r="L492" s="4">
        <v>240</v>
      </c>
      <c r="M492" s="4">
        <v>438.61999999999898</v>
      </c>
      <c r="N492" s="4">
        <v>201</v>
      </c>
      <c r="O492" s="4">
        <v>361.13</v>
      </c>
    </row>
    <row r="493" spans="1:15">
      <c r="A493" s="4" t="s">
        <v>5</v>
      </c>
      <c r="B493" s="4">
        <v>24</v>
      </c>
      <c r="C493" s="4" t="s">
        <v>24</v>
      </c>
      <c r="D493" s="4">
        <v>669</v>
      </c>
      <c r="E493" s="4" t="s">
        <v>10</v>
      </c>
      <c r="F493" s="4">
        <v>41</v>
      </c>
      <c r="G493" s="4">
        <v>73.150000000000006</v>
      </c>
      <c r="H493" s="4">
        <v>20</v>
      </c>
      <c r="I493" s="4">
        <v>32.6</v>
      </c>
      <c r="J493" s="4">
        <v>12</v>
      </c>
      <c r="K493" s="4">
        <v>18.939999999999898</v>
      </c>
      <c r="L493" s="4">
        <v>18</v>
      </c>
      <c r="M493" s="4">
        <v>32.44</v>
      </c>
      <c r="N493" s="4">
        <v>3</v>
      </c>
      <c r="O493" s="4">
        <v>5.03</v>
      </c>
    </row>
    <row r="494" spans="1:15">
      <c r="A494" s="4" t="s">
        <v>5</v>
      </c>
      <c r="B494" s="4">
        <v>24</v>
      </c>
      <c r="C494" s="4" t="s">
        <v>24</v>
      </c>
      <c r="D494" s="4">
        <v>669</v>
      </c>
      <c r="E494" s="4" t="s">
        <v>33</v>
      </c>
      <c r="F494" s="4">
        <v>761</v>
      </c>
      <c r="G494" s="4">
        <v>1363.66</v>
      </c>
      <c r="H494" s="4">
        <v>406</v>
      </c>
      <c r="I494" s="4">
        <v>649.57000000000005</v>
      </c>
      <c r="J494" s="4">
        <v>269</v>
      </c>
      <c r="K494" s="4">
        <v>344.7</v>
      </c>
      <c r="L494" s="4">
        <v>246</v>
      </c>
      <c r="M494" s="4">
        <v>434.55</v>
      </c>
      <c r="N494" s="4">
        <v>109</v>
      </c>
      <c r="O494" s="4">
        <v>203.77</v>
      </c>
    </row>
    <row r="495" spans="1:15">
      <c r="A495" s="4" t="s">
        <v>5</v>
      </c>
      <c r="B495" s="4">
        <v>24</v>
      </c>
      <c r="C495" s="4" t="s">
        <v>49</v>
      </c>
      <c r="D495" s="4">
        <v>445</v>
      </c>
      <c r="E495" s="4" t="s">
        <v>15</v>
      </c>
      <c r="F495" s="4">
        <v>3</v>
      </c>
      <c r="G495" s="4">
        <v>5.6</v>
      </c>
      <c r="H495" s="4">
        <v>2</v>
      </c>
      <c r="I495" s="4">
        <v>3.06</v>
      </c>
      <c r="J495" s="4">
        <v>2</v>
      </c>
      <c r="K495" s="4">
        <v>3.06</v>
      </c>
      <c r="L495" s="4">
        <v>1</v>
      </c>
      <c r="M495" s="4">
        <v>2.2000000000000002</v>
      </c>
      <c r="N495" s="4">
        <v>0</v>
      </c>
      <c r="O495" s="4">
        <v>0</v>
      </c>
    </row>
    <row r="496" spans="1:15">
      <c r="A496" s="4" t="s">
        <v>5</v>
      </c>
      <c r="B496" s="4">
        <v>24</v>
      </c>
      <c r="C496" s="4" t="s">
        <v>30</v>
      </c>
      <c r="D496" s="4">
        <v>459</v>
      </c>
      <c r="E496" s="4" t="s">
        <v>64</v>
      </c>
      <c r="F496" s="4">
        <v>1</v>
      </c>
      <c r="G496" s="4">
        <v>1.62</v>
      </c>
      <c r="H496" s="4">
        <v>0</v>
      </c>
      <c r="I496" s="4">
        <v>0</v>
      </c>
      <c r="J496" s="4">
        <v>0</v>
      </c>
      <c r="K496" s="4">
        <v>0</v>
      </c>
      <c r="L496" s="4">
        <v>1</v>
      </c>
      <c r="M496" s="4">
        <v>1.62</v>
      </c>
      <c r="N496" s="4">
        <v>0</v>
      </c>
      <c r="O496" s="4">
        <v>0</v>
      </c>
    </row>
    <row r="497" spans="1:15">
      <c r="A497" s="4" t="s">
        <v>5</v>
      </c>
      <c r="B497" s="4">
        <v>24</v>
      </c>
      <c r="C497" s="4" t="s">
        <v>49</v>
      </c>
      <c r="D497" s="4">
        <v>445</v>
      </c>
      <c r="E497" s="4" t="s">
        <v>10</v>
      </c>
      <c r="F497" s="4">
        <v>3</v>
      </c>
      <c r="G497" s="4">
        <v>6.74</v>
      </c>
      <c r="H497" s="4">
        <v>1</v>
      </c>
      <c r="I497" s="4">
        <v>2.3199999999999998</v>
      </c>
      <c r="J497" s="4">
        <v>1</v>
      </c>
      <c r="K497" s="4">
        <v>2.3199999999999998</v>
      </c>
      <c r="L497" s="4">
        <v>1</v>
      </c>
      <c r="M497" s="4">
        <v>2.25</v>
      </c>
      <c r="N497" s="4">
        <v>0</v>
      </c>
      <c r="O497" s="4">
        <v>0</v>
      </c>
    </row>
    <row r="498" spans="1:15">
      <c r="A498" s="4" t="s">
        <v>5</v>
      </c>
      <c r="B498" s="4">
        <v>24</v>
      </c>
      <c r="C498" s="4" t="s">
        <v>51</v>
      </c>
      <c r="D498" s="4" t="s">
        <v>12</v>
      </c>
      <c r="E498" s="4" t="s">
        <v>13</v>
      </c>
      <c r="F498" s="4">
        <v>4679</v>
      </c>
      <c r="G498" s="4">
        <v>9054.9599999999991</v>
      </c>
      <c r="H498" s="4">
        <v>2037</v>
      </c>
      <c r="I498" s="4">
        <v>3592.3999999999901</v>
      </c>
      <c r="J498" s="4">
        <v>1973</v>
      </c>
      <c r="K498" s="4">
        <v>3116.97</v>
      </c>
      <c r="L498" s="4">
        <v>2178</v>
      </c>
      <c r="M498" s="4">
        <v>4222.99999999997</v>
      </c>
      <c r="N498" s="4">
        <v>460</v>
      </c>
      <c r="O498" s="4">
        <v>911.83</v>
      </c>
    </row>
    <row r="499" spans="1:15">
      <c r="A499" s="4" t="s">
        <v>5</v>
      </c>
      <c r="B499" s="4">
        <v>24</v>
      </c>
      <c r="C499" s="4" t="s">
        <v>34</v>
      </c>
      <c r="D499" s="4">
        <v>462</v>
      </c>
      <c r="E499" s="4" t="s">
        <v>55</v>
      </c>
      <c r="F499" s="4">
        <v>58</v>
      </c>
      <c r="G499" s="4">
        <v>110.14</v>
      </c>
      <c r="H499" s="4">
        <v>28</v>
      </c>
      <c r="I499" s="4">
        <v>48.279999999999902</v>
      </c>
      <c r="J499" s="4">
        <v>20</v>
      </c>
      <c r="K499" s="4">
        <v>34.4299999999999</v>
      </c>
      <c r="L499" s="4">
        <v>10</v>
      </c>
      <c r="M499" s="4">
        <v>18.93</v>
      </c>
      <c r="N499" s="4">
        <v>20</v>
      </c>
      <c r="O499" s="4">
        <v>38.17</v>
      </c>
    </row>
    <row r="500" spans="1:1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1:15">
      <c r="A501" s="4" t="s">
        <v>5</v>
      </c>
      <c r="B501" s="4">
        <v>24</v>
      </c>
      <c r="C501" s="4" t="s">
        <v>20</v>
      </c>
      <c r="D501" s="4">
        <v>446</v>
      </c>
      <c r="E501" s="4" t="s">
        <v>55</v>
      </c>
      <c r="F501" s="4">
        <v>20</v>
      </c>
      <c r="G501" s="4">
        <v>38.409999999999997</v>
      </c>
      <c r="H501" s="4">
        <v>5</v>
      </c>
      <c r="I501" s="4">
        <v>9.4</v>
      </c>
      <c r="J501" s="4">
        <v>3</v>
      </c>
      <c r="K501" s="4">
        <v>6.01</v>
      </c>
      <c r="L501" s="4">
        <v>4</v>
      </c>
      <c r="M501" s="4">
        <v>7.08</v>
      </c>
      <c r="N501" s="4">
        <v>11</v>
      </c>
      <c r="O501" s="4">
        <v>20.6799999999999</v>
      </c>
    </row>
    <row r="502" spans="1:15">
      <c r="A502" s="4" t="s">
        <v>5</v>
      </c>
      <c r="B502" s="4">
        <v>24</v>
      </c>
      <c r="C502" s="4" t="s">
        <v>51</v>
      </c>
      <c r="D502" s="4" t="s">
        <v>12</v>
      </c>
      <c r="E502" s="4" t="s">
        <v>9</v>
      </c>
      <c r="F502" s="4">
        <v>772</v>
      </c>
      <c r="G502" s="4">
        <v>1533.06</v>
      </c>
      <c r="H502" s="4">
        <v>218</v>
      </c>
      <c r="I502" s="4">
        <v>381.42</v>
      </c>
      <c r="J502" s="4">
        <v>130</v>
      </c>
      <c r="K502" s="4">
        <v>221.78</v>
      </c>
      <c r="L502" s="4">
        <v>388</v>
      </c>
      <c r="M502" s="4">
        <v>772.98</v>
      </c>
      <c r="N502" s="4">
        <v>158</v>
      </c>
      <c r="O502" s="4">
        <v>322.729999999999</v>
      </c>
    </row>
    <row r="503" spans="1:15">
      <c r="A503" s="4" t="s">
        <v>5</v>
      </c>
      <c r="B503" s="4">
        <v>24</v>
      </c>
      <c r="C503" s="4" t="s">
        <v>14</v>
      </c>
      <c r="D503" s="4">
        <v>675</v>
      </c>
      <c r="E503" s="4" t="s">
        <v>17</v>
      </c>
      <c r="F503" s="4">
        <v>10</v>
      </c>
      <c r="G503" s="4">
        <v>17.920000000000002</v>
      </c>
      <c r="H503" s="4">
        <v>2</v>
      </c>
      <c r="I503" s="4">
        <v>3.22</v>
      </c>
      <c r="J503" s="4">
        <v>2</v>
      </c>
      <c r="K503" s="4">
        <v>3.22</v>
      </c>
      <c r="L503" s="4">
        <v>8</v>
      </c>
      <c r="M503" s="4">
        <v>14.34</v>
      </c>
      <c r="N503" s="4">
        <v>0</v>
      </c>
      <c r="O503" s="4">
        <v>0</v>
      </c>
    </row>
    <row r="504" spans="1:15">
      <c r="A504" s="4" t="s">
        <v>5</v>
      </c>
      <c r="B504" s="4">
        <v>24</v>
      </c>
      <c r="C504" s="4" t="s">
        <v>42</v>
      </c>
      <c r="D504" s="4">
        <v>451</v>
      </c>
      <c r="E504" s="4" t="s">
        <v>55</v>
      </c>
      <c r="F504" s="4">
        <v>266</v>
      </c>
      <c r="G504" s="4">
        <v>471.32</v>
      </c>
      <c r="H504" s="4">
        <v>112</v>
      </c>
      <c r="I504" s="4">
        <v>179.819999999999</v>
      </c>
      <c r="J504" s="4">
        <v>89</v>
      </c>
      <c r="K504" s="4">
        <v>142.61999999999901</v>
      </c>
      <c r="L504" s="4">
        <v>72</v>
      </c>
      <c r="M504" s="4">
        <v>123.27999999999901</v>
      </c>
      <c r="N504" s="4">
        <v>82</v>
      </c>
      <c r="O504" s="4">
        <v>147.51</v>
      </c>
    </row>
    <row r="505" spans="1:15">
      <c r="A505" s="4" t="s">
        <v>5</v>
      </c>
      <c r="B505" s="4">
        <v>24</v>
      </c>
      <c r="C505" s="4" t="s">
        <v>35</v>
      </c>
      <c r="D505" s="4">
        <v>442</v>
      </c>
      <c r="E505" s="4" t="s">
        <v>37</v>
      </c>
      <c r="F505" s="4">
        <v>40</v>
      </c>
      <c r="G505" s="4">
        <v>71.86</v>
      </c>
      <c r="H505" s="4">
        <v>14</v>
      </c>
      <c r="I505" s="4">
        <v>22.82</v>
      </c>
      <c r="J505" s="4">
        <v>4</v>
      </c>
      <c r="K505" s="4">
        <v>7.26</v>
      </c>
      <c r="L505" s="4">
        <v>22</v>
      </c>
      <c r="M505" s="4">
        <v>38.279999999999902</v>
      </c>
      <c r="N505" s="4">
        <v>4</v>
      </c>
      <c r="O505" s="4">
        <v>7.16</v>
      </c>
    </row>
    <row r="506" spans="1:15">
      <c r="A506" s="4" t="s">
        <v>5</v>
      </c>
      <c r="B506" s="4">
        <v>24</v>
      </c>
      <c r="C506" s="4" t="s">
        <v>51</v>
      </c>
      <c r="D506" s="4" t="s">
        <v>12</v>
      </c>
      <c r="E506" s="4" t="s">
        <v>26</v>
      </c>
      <c r="F506" s="4">
        <v>224</v>
      </c>
      <c r="G506" s="4">
        <v>462.67</v>
      </c>
      <c r="H506" s="4">
        <v>78</v>
      </c>
      <c r="I506" s="4">
        <v>135.91</v>
      </c>
      <c r="J506" s="4">
        <v>21</v>
      </c>
      <c r="K506" s="4">
        <v>29.419999999999899</v>
      </c>
      <c r="L506" s="4">
        <v>139</v>
      </c>
      <c r="M506" s="4">
        <v>289.67999999999898</v>
      </c>
      <c r="N506" s="4">
        <v>7</v>
      </c>
      <c r="O506" s="4">
        <v>15.04</v>
      </c>
    </row>
    <row r="507" spans="1:15">
      <c r="A507" s="4" t="s">
        <v>5</v>
      </c>
      <c r="B507" s="4">
        <v>24</v>
      </c>
      <c r="C507" s="4" t="s">
        <v>27</v>
      </c>
      <c r="D507" s="4">
        <v>460</v>
      </c>
      <c r="E507" s="4" t="s">
        <v>23</v>
      </c>
      <c r="F507" s="4">
        <v>10</v>
      </c>
      <c r="G507" s="4">
        <v>16.71</v>
      </c>
      <c r="H507" s="4">
        <v>6</v>
      </c>
      <c r="I507" s="4">
        <v>8.81</v>
      </c>
      <c r="J507" s="4">
        <v>6</v>
      </c>
      <c r="K507" s="4">
        <v>8.81</v>
      </c>
      <c r="L507" s="4">
        <v>4</v>
      </c>
      <c r="M507" s="4">
        <v>6.53</v>
      </c>
      <c r="N507" s="4">
        <v>0</v>
      </c>
      <c r="O507" s="4">
        <v>0</v>
      </c>
    </row>
    <row r="508" spans="1:15">
      <c r="A508" s="4" t="s">
        <v>5</v>
      </c>
      <c r="B508" s="4">
        <v>24</v>
      </c>
      <c r="C508" s="4" t="s">
        <v>24</v>
      </c>
      <c r="D508" s="4">
        <v>669</v>
      </c>
      <c r="E508" s="4" t="s">
        <v>26</v>
      </c>
      <c r="F508" s="4">
        <v>5</v>
      </c>
      <c r="G508" s="4">
        <v>8.24</v>
      </c>
      <c r="H508" s="4">
        <v>1</v>
      </c>
      <c r="I508" s="4">
        <v>1.28</v>
      </c>
      <c r="J508" s="4">
        <v>0</v>
      </c>
      <c r="K508" s="4">
        <v>0</v>
      </c>
      <c r="L508" s="4">
        <v>4</v>
      </c>
      <c r="M508" s="4">
        <v>6.64</v>
      </c>
      <c r="N508" s="4">
        <v>0</v>
      </c>
      <c r="O508" s="4">
        <v>0</v>
      </c>
    </row>
    <row r="509" spans="1:1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spans="1:15">
      <c r="A510" s="4" t="s">
        <v>5</v>
      </c>
      <c r="B510" s="4">
        <v>24</v>
      </c>
      <c r="C510" s="4" t="s">
        <v>51</v>
      </c>
      <c r="D510" s="4" t="s">
        <v>12</v>
      </c>
      <c r="E510" s="4" t="s">
        <v>21</v>
      </c>
      <c r="F510" s="4">
        <v>588</v>
      </c>
      <c r="G510" s="4">
        <v>1180.73</v>
      </c>
      <c r="H510" s="4">
        <v>236</v>
      </c>
      <c r="I510" s="4">
        <v>401.10999999999899</v>
      </c>
      <c r="J510" s="4">
        <v>225</v>
      </c>
      <c r="K510" s="4">
        <v>361.159999999999</v>
      </c>
      <c r="L510" s="4">
        <v>286</v>
      </c>
      <c r="M510" s="4">
        <v>586.33000000000004</v>
      </c>
      <c r="N510" s="4">
        <v>64</v>
      </c>
      <c r="O510" s="4">
        <v>135.69</v>
      </c>
    </row>
    <row r="511" spans="1:15">
      <c r="A511" s="4" t="s">
        <v>5</v>
      </c>
      <c r="B511" s="4">
        <v>24</v>
      </c>
      <c r="C511" s="4" t="s">
        <v>51</v>
      </c>
      <c r="D511" s="4" t="s">
        <v>12</v>
      </c>
      <c r="E511" s="4" t="s">
        <v>15</v>
      </c>
      <c r="F511" s="4">
        <v>795</v>
      </c>
      <c r="G511" s="4">
        <v>1513.55</v>
      </c>
      <c r="H511" s="4">
        <v>410</v>
      </c>
      <c r="I511" s="4">
        <v>710.1</v>
      </c>
      <c r="J511" s="4">
        <v>383</v>
      </c>
      <c r="K511" s="4">
        <v>477.82</v>
      </c>
      <c r="L511" s="4">
        <v>289</v>
      </c>
      <c r="M511" s="4">
        <v>567.28</v>
      </c>
      <c r="N511" s="4">
        <v>95</v>
      </c>
      <c r="O511" s="4">
        <v>168.09</v>
      </c>
    </row>
    <row r="512" spans="1:15">
      <c r="A512" s="4" t="s">
        <v>5</v>
      </c>
      <c r="B512" s="4">
        <v>24</v>
      </c>
      <c r="C512" s="4" t="s">
        <v>49</v>
      </c>
      <c r="D512" s="4" t="s">
        <v>12</v>
      </c>
      <c r="E512" s="4" t="s">
        <v>33</v>
      </c>
      <c r="F512" s="4">
        <v>404</v>
      </c>
      <c r="G512" s="4">
        <v>786.49</v>
      </c>
      <c r="H512" s="4">
        <v>220</v>
      </c>
      <c r="I512" s="4">
        <v>375.8</v>
      </c>
      <c r="J512" s="4">
        <v>160</v>
      </c>
      <c r="K512" s="4">
        <v>204.11</v>
      </c>
      <c r="L512" s="4">
        <v>146</v>
      </c>
      <c r="M512" s="4">
        <v>287.58999999999997</v>
      </c>
      <c r="N512" s="4">
        <v>38</v>
      </c>
      <c r="O512" s="4">
        <v>70.669999999999902</v>
      </c>
    </row>
    <row r="513" spans="1:15">
      <c r="A513" s="4" t="s">
        <v>5</v>
      </c>
      <c r="B513" s="4">
        <v>24</v>
      </c>
      <c r="C513" s="4" t="s">
        <v>49</v>
      </c>
      <c r="D513" s="4" t="s">
        <v>12</v>
      </c>
      <c r="E513" s="4" t="s">
        <v>10</v>
      </c>
      <c r="F513" s="4">
        <v>15</v>
      </c>
      <c r="G513" s="4">
        <v>26.32</v>
      </c>
      <c r="H513" s="4">
        <v>5</v>
      </c>
      <c r="I513" s="4">
        <v>8.1</v>
      </c>
      <c r="J513" s="4">
        <v>4</v>
      </c>
      <c r="K513" s="4">
        <v>7</v>
      </c>
      <c r="L513" s="4">
        <v>10</v>
      </c>
      <c r="M513" s="4">
        <v>17.05</v>
      </c>
      <c r="N513" s="4">
        <v>0</v>
      </c>
      <c r="O513" s="4">
        <v>0</v>
      </c>
    </row>
    <row r="514" spans="1:15">
      <c r="A514" s="4" t="s">
        <v>5</v>
      </c>
      <c r="B514" s="4">
        <v>24</v>
      </c>
      <c r="C514" s="4" t="s">
        <v>51</v>
      </c>
      <c r="D514" s="4" t="s">
        <v>12</v>
      </c>
      <c r="E514" s="4" t="s">
        <v>7</v>
      </c>
      <c r="F514" s="4">
        <v>188</v>
      </c>
      <c r="G514" s="4">
        <v>380.47</v>
      </c>
      <c r="H514" s="4">
        <v>68</v>
      </c>
      <c r="I514" s="4">
        <v>129.47999999999999</v>
      </c>
      <c r="J514" s="4">
        <v>38</v>
      </c>
      <c r="K514" s="4">
        <v>66.959999999999994</v>
      </c>
      <c r="L514" s="4">
        <v>84</v>
      </c>
      <c r="M514" s="4">
        <v>169.85999999999899</v>
      </c>
      <c r="N514" s="4">
        <v>36</v>
      </c>
      <c r="O514" s="4">
        <v>72.539999999999907</v>
      </c>
    </row>
    <row r="515" spans="1:15">
      <c r="A515" s="4" t="s">
        <v>5</v>
      </c>
      <c r="B515" s="4">
        <v>24</v>
      </c>
      <c r="C515" s="4" t="s">
        <v>48</v>
      </c>
      <c r="D515" s="4">
        <v>447</v>
      </c>
      <c r="E515" s="4" t="s">
        <v>58</v>
      </c>
      <c r="F515" s="4">
        <v>11</v>
      </c>
      <c r="G515" s="4">
        <v>21.16</v>
      </c>
      <c r="H515" s="4">
        <v>0</v>
      </c>
      <c r="I515" s="4">
        <v>0</v>
      </c>
      <c r="J515" s="4">
        <v>0</v>
      </c>
      <c r="K515" s="4">
        <v>0</v>
      </c>
      <c r="L515" s="4">
        <v>7</v>
      </c>
      <c r="M515" s="4">
        <v>13.74</v>
      </c>
      <c r="N515" s="4">
        <v>4</v>
      </c>
      <c r="O515" s="4">
        <v>7.42</v>
      </c>
    </row>
    <row r="516" spans="1:15">
      <c r="A516" s="4" t="s">
        <v>5</v>
      </c>
      <c r="B516" s="4">
        <v>24</v>
      </c>
      <c r="C516" s="4" t="s">
        <v>49</v>
      </c>
      <c r="D516" s="4" t="s">
        <v>12</v>
      </c>
      <c r="E516" s="4" t="s">
        <v>13</v>
      </c>
      <c r="F516" s="4">
        <v>313</v>
      </c>
      <c r="G516" s="4">
        <v>590.14</v>
      </c>
      <c r="H516" s="4">
        <v>100</v>
      </c>
      <c r="I516" s="4">
        <v>163.289999999999</v>
      </c>
      <c r="J516" s="4">
        <v>97</v>
      </c>
      <c r="K516" s="4">
        <v>142.819999999999</v>
      </c>
      <c r="L516" s="4">
        <v>175</v>
      </c>
      <c r="M516" s="4">
        <v>333.54999999999899</v>
      </c>
      <c r="N516" s="4">
        <v>38</v>
      </c>
      <c r="O516" s="4">
        <v>73.22</v>
      </c>
    </row>
    <row r="517" spans="1:15">
      <c r="A517" s="4" t="s">
        <v>5</v>
      </c>
      <c r="B517" s="4">
        <v>24</v>
      </c>
      <c r="C517" s="4" t="s">
        <v>6</v>
      </c>
      <c r="D517" s="4">
        <v>456</v>
      </c>
      <c r="E517" s="4" t="s">
        <v>58</v>
      </c>
      <c r="F517" s="4">
        <v>5</v>
      </c>
      <c r="G517" s="4">
        <v>9.02</v>
      </c>
      <c r="H517" s="4">
        <v>0</v>
      </c>
      <c r="I517" s="4">
        <v>0</v>
      </c>
      <c r="J517" s="4">
        <v>0</v>
      </c>
      <c r="K517" s="4">
        <v>0</v>
      </c>
      <c r="L517" s="4">
        <v>1</v>
      </c>
      <c r="M517" s="4">
        <v>1.4</v>
      </c>
      <c r="N517" s="4">
        <v>4</v>
      </c>
      <c r="O517" s="4">
        <v>7.6099999999999897</v>
      </c>
    </row>
    <row r="518" spans="1:15">
      <c r="A518" s="4" t="s">
        <v>5</v>
      </c>
      <c r="B518" s="4">
        <v>24</v>
      </c>
      <c r="C518" s="4" t="s">
        <v>42</v>
      </c>
      <c r="D518" s="4">
        <v>451</v>
      </c>
      <c r="E518" s="4" t="s">
        <v>50</v>
      </c>
      <c r="F518" s="4">
        <v>9</v>
      </c>
      <c r="G518" s="4">
        <v>16.059999999999999</v>
      </c>
      <c r="H518" s="4">
        <v>0</v>
      </c>
      <c r="I518" s="4">
        <v>0</v>
      </c>
      <c r="J518" s="4">
        <v>0</v>
      </c>
      <c r="K518" s="4">
        <v>0</v>
      </c>
      <c r="L518" s="4">
        <v>5</v>
      </c>
      <c r="M518" s="4">
        <v>9.31</v>
      </c>
      <c r="N518" s="4">
        <v>3</v>
      </c>
      <c r="O518" s="4">
        <v>4.76</v>
      </c>
    </row>
    <row r="519" spans="1:1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spans="1:1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1:15">
      <c r="A521" s="4" t="s">
        <v>5</v>
      </c>
      <c r="B521" s="4">
        <v>24</v>
      </c>
      <c r="C521" s="4" t="s">
        <v>28</v>
      </c>
      <c r="D521" s="4">
        <v>458</v>
      </c>
      <c r="E521" s="4" t="s">
        <v>23</v>
      </c>
      <c r="F521" s="4">
        <v>9</v>
      </c>
      <c r="G521" s="4">
        <v>12.22</v>
      </c>
      <c r="H521" s="4">
        <v>3</v>
      </c>
      <c r="I521" s="4">
        <v>4.62</v>
      </c>
      <c r="J521" s="4">
        <v>3</v>
      </c>
      <c r="K521" s="4">
        <v>4.62</v>
      </c>
      <c r="L521" s="4">
        <v>6</v>
      </c>
      <c r="M521" s="4">
        <v>7.02</v>
      </c>
      <c r="N521" s="4">
        <v>0</v>
      </c>
      <c r="O521" s="4">
        <v>0</v>
      </c>
    </row>
    <row r="522" spans="1:15">
      <c r="A522" s="4" t="s">
        <v>5</v>
      </c>
      <c r="B522" s="4">
        <v>24</v>
      </c>
      <c r="C522" s="4" t="s">
        <v>49</v>
      </c>
      <c r="D522" s="4" t="s">
        <v>12</v>
      </c>
      <c r="E522" s="4" t="s">
        <v>15</v>
      </c>
      <c r="F522" s="4">
        <v>22</v>
      </c>
      <c r="G522" s="4">
        <v>43.41</v>
      </c>
      <c r="H522" s="4">
        <v>10</v>
      </c>
      <c r="I522" s="4">
        <v>18.16</v>
      </c>
      <c r="J522" s="4">
        <v>10</v>
      </c>
      <c r="K522" s="4">
        <v>13.29</v>
      </c>
      <c r="L522" s="4">
        <v>11</v>
      </c>
      <c r="M522" s="4">
        <v>20.81</v>
      </c>
      <c r="N522" s="4">
        <v>1</v>
      </c>
      <c r="O522" s="4">
        <v>1.45</v>
      </c>
    </row>
    <row r="523" spans="1:15">
      <c r="A523" s="4" t="s">
        <v>5</v>
      </c>
      <c r="B523" s="4">
        <v>24</v>
      </c>
      <c r="C523" s="4" t="s">
        <v>46</v>
      </c>
      <c r="D523" s="4" t="s">
        <v>12</v>
      </c>
      <c r="E523" s="4" t="s">
        <v>33</v>
      </c>
      <c r="F523" s="4">
        <v>15</v>
      </c>
      <c r="G523" s="4">
        <v>29.91</v>
      </c>
      <c r="H523" s="4">
        <v>6</v>
      </c>
      <c r="I523" s="4">
        <v>10.58</v>
      </c>
      <c r="J523" s="4">
        <v>6</v>
      </c>
      <c r="K523" s="4">
        <v>8.26</v>
      </c>
      <c r="L523" s="4">
        <v>3</v>
      </c>
      <c r="M523" s="4">
        <v>7.08</v>
      </c>
      <c r="N523" s="4">
        <v>6</v>
      </c>
      <c r="O523" s="4">
        <v>11.29</v>
      </c>
    </row>
    <row r="524" spans="1:15">
      <c r="A524" s="4" t="s">
        <v>5</v>
      </c>
      <c r="B524" s="4">
        <v>24</v>
      </c>
      <c r="C524" s="4" t="s">
        <v>39</v>
      </c>
      <c r="D524" s="4">
        <v>439</v>
      </c>
      <c r="E524" s="4" t="s">
        <v>50</v>
      </c>
      <c r="F524" s="4">
        <v>5</v>
      </c>
      <c r="G524" s="4">
        <v>8.18</v>
      </c>
      <c r="H524" s="4">
        <v>0</v>
      </c>
      <c r="I524" s="4">
        <v>0</v>
      </c>
      <c r="J524" s="4">
        <v>0</v>
      </c>
      <c r="K524" s="4">
        <v>0</v>
      </c>
      <c r="L524" s="4">
        <v>1</v>
      </c>
      <c r="M524" s="4">
        <v>1.62</v>
      </c>
      <c r="N524" s="4">
        <v>4</v>
      </c>
      <c r="O524" s="4">
        <v>6.55</v>
      </c>
    </row>
    <row r="525" spans="1:15">
      <c r="A525" s="4" t="s">
        <v>5</v>
      </c>
      <c r="B525" s="4">
        <v>24</v>
      </c>
      <c r="C525" s="4" t="s">
        <v>14</v>
      </c>
      <c r="D525" s="4">
        <v>675</v>
      </c>
      <c r="E525" s="4" t="s">
        <v>37</v>
      </c>
      <c r="F525" s="4">
        <v>9</v>
      </c>
      <c r="G525" s="4">
        <v>16.47</v>
      </c>
      <c r="H525" s="4">
        <v>4</v>
      </c>
      <c r="I525" s="4">
        <v>5.98</v>
      </c>
      <c r="J525" s="4">
        <v>0</v>
      </c>
      <c r="K525" s="4">
        <v>0</v>
      </c>
      <c r="L525" s="4">
        <v>3</v>
      </c>
      <c r="M525" s="4">
        <v>5.56</v>
      </c>
      <c r="N525" s="4">
        <v>1</v>
      </c>
      <c r="O525" s="4">
        <v>2.38</v>
      </c>
    </row>
    <row r="526" spans="1:15">
      <c r="A526" s="4" t="s">
        <v>5</v>
      </c>
      <c r="B526" s="4">
        <v>24</v>
      </c>
      <c r="C526" s="4" t="s">
        <v>22</v>
      </c>
      <c r="D526" s="4">
        <v>676</v>
      </c>
      <c r="E526" s="4" t="s">
        <v>7</v>
      </c>
      <c r="F526" s="4">
        <v>9</v>
      </c>
      <c r="G526" s="4">
        <v>16.91</v>
      </c>
      <c r="H526" s="4">
        <v>1</v>
      </c>
      <c r="I526" s="4">
        <v>1.78</v>
      </c>
      <c r="J526" s="4">
        <v>1</v>
      </c>
      <c r="K526" s="4">
        <v>0.16</v>
      </c>
      <c r="L526" s="4">
        <v>8</v>
      </c>
      <c r="M526" s="4">
        <v>15.1299999999999</v>
      </c>
      <c r="N526" s="4">
        <v>0</v>
      </c>
      <c r="O526" s="4">
        <v>0</v>
      </c>
    </row>
    <row r="527" spans="1:15">
      <c r="A527" s="4" t="s">
        <v>5</v>
      </c>
      <c r="B527" s="4">
        <v>24</v>
      </c>
      <c r="C527" s="4" t="s">
        <v>30</v>
      </c>
      <c r="D527" s="4">
        <v>459</v>
      </c>
      <c r="E527" s="4" t="s">
        <v>50</v>
      </c>
      <c r="F527" s="4">
        <v>22</v>
      </c>
      <c r="G527" s="4">
        <v>37.4</v>
      </c>
      <c r="H527" s="4">
        <v>0</v>
      </c>
      <c r="I527" s="4">
        <v>0</v>
      </c>
      <c r="J527" s="4">
        <v>0</v>
      </c>
      <c r="K527" s="4">
        <v>0</v>
      </c>
      <c r="L527" s="4">
        <v>11</v>
      </c>
      <c r="M527" s="4">
        <v>17.32</v>
      </c>
      <c r="N527" s="4">
        <v>11</v>
      </c>
      <c r="O527" s="4">
        <v>20.079999999999998</v>
      </c>
    </row>
    <row r="528" spans="1:15">
      <c r="A528" s="4" t="s">
        <v>5</v>
      </c>
      <c r="B528" s="4">
        <v>24</v>
      </c>
      <c r="C528" s="4" t="s">
        <v>51</v>
      </c>
      <c r="D528" s="4">
        <v>438</v>
      </c>
      <c r="E528" s="4" t="s">
        <v>33</v>
      </c>
      <c r="F528" s="4">
        <v>3010</v>
      </c>
      <c r="G528" s="4">
        <v>5821.81</v>
      </c>
      <c r="H528" s="4">
        <v>1494</v>
      </c>
      <c r="I528" s="4">
        <v>2541.47999999999</v>
      </c>
      <c r="J528" s="4">
        <v>1093</v>
      </c>
      <c r="K528" s="4">
        <v>1452.73</v>
      </c>
      <c r="L528" s="4">
        <v>960</v>
      </c>
      <c r="M528" s="4">
        <v>1919.62</v>
      </c>
      <c r="N528" s="4">
        <v>554</v>
      </c>
      <c r="O528" s="4">
        <v>1071.96</v>
      </c>
    </row>
    <row r="529" spans="1:15">
      <c r="A529" s="4" t="s">
        <v>5</v>
      </c>
      <c r="B529" s="4">
        <v>24</v>
      </c>
      <c r="C529" s="4" t="s">
        <v>51</v>
      </c>
      <c r="D529" s="4" t="s">
        <v>12</v>
      </c>
      <c r="E529" s="4" t="s">
        <v>37</v>
      </c>
      <c r="F529" s="4">
        <v>78</v>
      </c>
      <c r="G529" s="4">
        <v>170.13</v>
      </c>
      <c r="H529" s="4">
        <v>38</v>
      </c>
      <c r="I529" s="4">
        <v>71.459999999999994</v>
      </c>
      <c r="J529" s="4">
        <v>23</v>
      </c>
      <c r="K529" s="4">
        <v>43.11</v>
      </c>
      <c r="L529" s="4">
        <v>30</v>
      </c>
      <c r="M529" s="4">
        <v>66.92</v>
      </c>
      <c r="N529" s="4">
        <v>10</v>
      </c>
      <c r="O529" s="4">
        <v>25.29</v>
      </c>
    </row>
    <row r="530" spans="1:15">
      <c r="A530" s="4" t="s">
        <v>5</v>
      </c>
      <c r="B530" s="4">
        <v>24</v>
      </c>
      <c r="C530" s="4" t="s">
        <v>42</v>
      </c>
      <c r="D530" s="4">
        <v>451</v>
      </c>
      <c r="E530" s="4" t="s">
        <v>7</v>
      </c>
      <c r="F530" s="4">
        <v>65</v>
      </c>
      <c r="G530" s="4">
        <v>116.09</v>
      </c>
      <c r="H530" s="4">
        <v>17</v>
      </c>
      <c r="I530" s="4">
        <v>28.48</v>
      </c>
      <c r="J530" s="4">
        <v>6</v>
      </c>
      <c r="K530" s="4">
        <v>8.9499999999999993</v>
      </c>
      <c r="L530" s="4">
        <v>27</v>
      </c>
      <c r="M530" s="4">
        <v>46.57</v>
      </c>
      <c r="N530" s="4">
        <v>21</v>
      </c>
      <c r="O530" s="4">
        <v>39.56</v>
      </c>
    </row>
    <row r="531" spans="1:15">
      <c r="A531" s="4" t="s">
        <v>5</v>
      </c>
      <c r="B531" s="4">
        <v>24</v>
      </c>
      <c r="C531" s="4" t="s">
        <v>51</v>
      </c>
      <c r="D531" s="4" t="s">
        <v>12</v>
      </c>
      <c r="E531" s="4" t="s">
        <v>17</v>
      </c>
      <c r="F531" s="4">
        <v>88</v>
      </c>
      <c r="G531" s="4">
        <v>174.3</v>
      </c>
      <c r="H531" s="4">
        <v>18</v>
      </c>
      <c r="I531" s="4">
        <v>30.45</v>
      </c>
      <c r="J531" s="4">
        <v>6</v>
      </c>
      <c r="K531" s="4">
        <v>10.039999999999999</v>
      </c>
      <c r="L531" s="4">
        <v>54</v>
      </c>
      <c r="M531" s="4">
        <v>108.55999999999899</v>
      </c>
      <c r="N531" s="4">
        <v>16</v>
      </c>
      <c r="O531" s="4">
        <v>30.0899999999999</v>
      </c>
    </row>
    <row r="532" spans="1:15">
      <c r="A532" s="4" t="s">
        <v>5</v>
      </c>
      <c r="B532" s="4">
        <v>24</v>
      </c>
      <c r="C532" s="4" t="s">
        <v>24</v>
      </c>
      <c r="D532" s="4">
        <v>669</v>
      </c>
      <c r="E532" s="4" t="s">
        <v>13</v>
      </c>
      <c r="F532" s="4">
        <v>267</v>
      </c>
      <c r="G532" s="4">
        <v>476.05</v>
      </c>
      <c r="H532" s="4">
        <v>115</v>
      </c>
      <c r="I532" s="4">
        <v>183.069999999999</v>
      </c>
      <c r="J532" s="4">
        <v>110</v>
      </c>
      <c r="K532" s="4">
        <v>154.38999999999899</v>
      </c>
      <c r="L532" s="4">
        <v>123</v>
      </c>
      <c r="M532" s="4">
        <v>218.44999999999899</v>
      </c>
      <c r="N532" s="4">
        <v>29</v>
      </c>
      <c r="O532" s="4">
        <v>50.88</v>
      </c>
    </row>
    <row r="533" spans="1:15">
      <c r="A533" s="4" t="s">
        <v>5</v>
      </c>
      <c r="B533" s="4">
        <v>24</v>
      </c>
      <c r="C533" s="4" t="s">
        <v>51</v>
      </c>
      <c r="D533" s="4" t="s">
        <v>12</v>
      </c>
      <c r="E533" s="4" t="s">
        <v>23</v>
      </c>
      <c r="F533" s="4">
        <v>166</v>
      </c>
      <c r="G533" s="4">
        <v>349.11</v>
      </c>
      <c r="H533" s="4">
        <v>77</v>
      </c>
      <c r="I533" s="4">
        <v>135.24</v>
      </c>
      <c r="J533" s="4">
        <v>73</v>
      </c>
      <c r="K533" s="4">
        <v>128</v>
      </c>
      <c r="L533" s="4">
        <v>75</v>
      </c>
      <c r="M533" s="4">
        <v>159.48999999999899</v>
      </c>
      <c r="N533" s="4">
        <v>13</v>
      </c>
      <c r="O533" s="4">
        <v>27.82</v>
      </c>
    </row>
    <row r="534" spans="1:15">
      <c r="A534" s="4" t="s">
        <v>5</v>
      </c>
      <c r="B534" s="4">
        <v>24</v>
      </c>
      <c r="C534" s="4" t="s">
        <v>51</v>
      </c>
      <c r="D534" s="4" t="s">
        <v>12</v>
      </c>
      <c r="E534" s="4" t="s">
        <v>10</v>
      </c>
      <c r="F534" s="4">
        <v>682</v>
      </c>
      <c r="G534" s="4">
        <v>1304.9100000000001</v>
      </c>
      <c r="H534" s="4">
        <v>226</v>
      </c>
      <c r="I534" s="4">
        <v>379.02</v>
      </c>
      <c r="J534" s="4">
        <v>139</v>
      </c>
      <c r="K534" s="4">
        <v>231.93</v>
      </c>
      <c r="L534" s="4">
        <v>364</v>
      </c>
      <c r="M534" s="4">
        <v>707.74999999999898</v>
      </c>
      <c r="N534" s="4">
        <v>90</v>
      </c>
      <c r="O534" s="4">
        <v>168.23999999999899</v>
      </c>
    </row>
    <row r="535" spans="1:15">
      <c r="A535" s="4" t="s">
        <v>5</v>
      </c>
      <c r="B535" s="4">
        <v>24</v>
      </c>
      <c r="C535" s="4" t="s">
        <v>18</v>
      </c>
      <c r="D535" s="4">
        <v>454</v>
      </c>
      <c r="E535" s="4" t="s">
        <v>37</v>
      </c>
      <c r="F535" s="4">
        <v>11</v>
      </c>
      <c r="G535" s="4">
        <v>21.22</v>
      </c>
      <c r="H535" s="4">
        <v>8</v>
      </c>
      <c r="I535" s="4">
        <v>15.23</v>
      </c>
      <c r="J535" s="4">
        <v>7</v>
      </c>
      <c r="K535" s="4">
        <v>13.34</v>
      </c>
      <c r="L535" s="4">
        <v>3</v>
      </c>
      <c r="M535" s="4">
        <v>5.54</v>
      </c>
      <c r="N535" s="4">
        <v>0</v>
      </c>
      <c r="O535" s="4">
        <v>0</v>
      </c>
    </row>
    <row r="536" spans="1:15">
      <c r="A536" s="4" t="s">
        <v>5</v>
      </c>
      <c r="B536" s="4">
        <v>24</v>
      </c>
      <c r="C536" s="4" t="s">
        <v>31</v>
      </c>
      <c r="D536" s="4">
        <v>673</v>
      </c>
      <c r="E536" s="4" t="s">
        <v>50</v>
      </c>
      <c r="F536" s="4">
        <v>1</v>
      </c>
      <c r="G536" s="4">
        <v>1.63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1</v>
      </c>
      <c r="O536" s="4">
        <v>1.63</v>
      </c>
    </row>
    <row r="537" spans="1:1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spans="1:15">
      <c r="A538" s="4" t="s">
        <v>5</v>
      </c>
      <c r="B538" s="4">
        <v>24</v>
      </c>
      <c r="C538" s="4" t="s">
        <v>51</v>
      </c>
      <c r="D538" s="4" t="s">
        <v>12</v>
      </c>
      <c r="E538" s="4" t="s">
        <v>50</v>
      </c>
      <c r="F538" s="4">
        <v>17</v>
      </c>
      <c r="G538" s="4">
        <v>31.61</v>
      </c>
      <c r="H538" s="4">
        <v>1</v>
      </c>
      <c r="I538" s="4">
        <v>1.84</v>
      </c>
      <c r="J538" s="4">
        <v>0</v>
      </c>
      <c r="K538" s="4">
        <v>0</v>
      </c>
      <c r="L538" s="4">
        <v>8</v>
      </c>
      <c r="M538" s="4">
        <v>15.43</v>
      </c>
      <c r="N538" s="4">
        <v>8</v>
      </c>
      <c r="O538" s="4">
        <v>14.19</v>
      </c>
    </row>
    <row r="539" spans="1:1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spans="1:15">
      <c r="A540" s="4" t="s">
        <v>5</v>
      </c>
      <c r="B540" s="4">
        <v>24</v>
      </c>
      <c r="C540" s="4" t="s">
        <v>44</v>
      </c>
      <c r="D540" s="4">
        <v>641</v>
      </c>
      <c r="E540" s="4" t="s">
        <v>21</v>
      </c>
      <c r="F540" s="4">
        <v>20</v>
      </c>
      <c r="G540" s="4">
        <v>42.97</v>
      </c>
      <c r="H540" s="4">
        <v>6</v>
      </c>
      <c r="I540" s="4">
        <v>11.16</v>
      </c>
      <c r="J540" s="4">
        <v>6</v>
      </c>
      <c r="K540" s="4">
        <v>8.6</v>
      </c>
      <c r="L540" s="4">
        <v>13</v>
      </c>
      <c r="M540" s="4">
        <v>29.96</v>
      </c>
      <c r="N540" s="4">
        <v>1</v>
      </c>
      <c r="O540" s="4">
        <v>1.8</v>
      </c>
    </row>
    <row r="541" spans="1:15">
      <c r="A541" s="4" t="s">
        <v>5</v>
      </c>
      <c r="B541" s="4">
        <v>24</v>
      </c>
      <c r="C541" s="4" t="s">
        <v>28</v>
      </c>
      <c r="D541" s="4">
        <v>458</v>
      </c>
      <c r="E541" s="4" t="s">
        <v>26</v>
      </c>
      <c r="F541" s="4">
        <v>53</v>
      </c>
      <c r="G541" s="4">
        <v>92.15</v>
      </c>
      <c r="H541" s="4">
        <v>28</v>
      </c>
      <c r="I541" s="4">
        <v>43.0399999999999</v>
      </c>
      <c r="J541" s="4">
        <v>16</v>
      </c>
      <c r="K541" s="4">
        <v>16.689999999999898</v>
      </c>
      <c r="L541" s="4">
        <v>24</v>
      </c>
      <c r="M541" s="4">
        <v>40.49</v>
      </c>
      <c r="N541" s="4">
        <v>1</v>
      </c>
      <c r="O541" s="4">
        <v>1.85</v>
      </c>
    </row>
    <row r="542" spans="1:15">
      <c r="A542" s="4" t="s">
        <v>5</v>
      </c>
      <c r="B542" s="4">
        <v>24</v>
      </c>
      <c r="C542" s="4" t="s">
        <v>45</v>
      </c>
      <c r="D542" s="4" t="s">
        <v>12</v>
      </c>
      <c r="E542" s="4" t="s">
        <v>15</v>
      </c>
      <c r="F542" s="4">
        <v>135</v>
      </c>
      <c r="G542" s="4">
        <v>245.41</v>
      </c>
      <c r="H542" s="4">
        <v>113</v>
      </c>
      <c r="I542" s="4">
        <v>180.94999999999899</v>
      </c>
      <c r="J542" s="4">
        <v>110</v>
      </c>
      <c r="K542" s="4">
        <v>175.10999999999899</v>
      </c>
      <c r="L542" s="4">
        <v>12</v>
      </c>
      <c r="M542" s="4">
        <v>25.029999999999902</v>
      </c>
      <c r="N542" s="4">
        <v>10</v>
      </c>
      <c r="O542" s="4">
        <v>17.5</v>
      </c>
    </row>
    <row r="543" spans="1:15">
      <c r="A543" s="4" t="s">
        <v>5</v>
      </c>
      <c r="B543" s="4">
        <v>24</v>
      </c>
      <c r="C543" s="4" t="s">
        <v>8</v>
      </c>
      <c r="D543" s="4">
        <v>672</v>
      </c>
      <c r="E543" s="4" t="s">
        <v>17</v>
      </c>
      <c r="F543" s="4">
        <v>4</v>
      </c>
      <c r="G543" s="4">
        <v>7.69</v>
      </c>
      <c r="H543" s="4">
        <v>1</v>
      </c>
      <c r="I543" s="4">
        <v>1.53</v>
      </c>
      <c r="J543" s="4">
        <v>1</v>
      </c>
      <c r="K543" s="4">
        <v>1.53</v>
      </c>
      <c r="L543" s="4">
        <v>3</v>
      </c>
      <c r="M543" s="4">
        <v>5.7799999999999896</v>
      </c>
      <c r="N543" s="4">
        <v>0</v>
      </c>
      <c r="O543" s="4">
        <v>0</v>
      </c>
    </row>
    <row r="544" spans="1:15">
      <c r="A544" s="4" t="s">
        <v>5</v>
      </c>
      <c r="B544" s="4">
        <v>24</v>
      </c>
      <c r="C544" s="4" t="s">
        <v>49</v>
      </c>
      <c r="D544" s="4">
        <v>445</v>
      </c>
      <c r="E544" s="4" t="s">
        <v>33</v>
      </c>
      <c r="F544" s="4">
        <v>57</v>
      </c>
      <c r="G544" s="4">
        <v>111.02</v>
      </c>
      <c r="H544" s="4">
        <v>39</v>
      </c>
      <c r="I544" s="4">
        <v>65.329999999999899</v>
      </c>
      <c r="J544" s="4">
        <v>32</v>
      </c>
      <c r="K544" s="4">
        <v>50.1</v>
      </c>
      <c r="L544" s="4">
        <v>18</v>
      </c>
      <c r="M544" s="4">
        <v>36.019999999999897</v>
      </c>
      <c r="N544" s="4">
        <v>0</v>
      </c>
      <c r="O544" s="4">
        <v>0</v>
      </c>
    </row>
    <row r="545" spans="1:15">
      <c r="A545" s="4" t="s">
        <v>5</v>
      </c>
      <c r="B545" s="4">
        <v>24</v>
      </c>
      <c r="C545" s="4" t="s">
        <v>41</v>
      </c>
      <c r="D545" s="4">
        <v>449</v>
      </c>
      <c r="E545" s="4" t="s">
        <v>21</v>
      </c>
      <c r="F545" s="4">
        <v>140</v>
      </c>
      <c r="G545" s="4">
        <v>274.89999999999998</v>
      </c>
      <c r="H545" s="4">
        <v>59</v>
      </c>
      <c r="I545" s="4">
        <v>102.81</v>
      </c>
      <c r="J545" s="4">
        <v>56</v>
      </c>
      <c r="K545" s="4">
        <v>91.22</v>
      </c>
      <c r="L545" s="4">
        <v>61</v>
      </c>
      <c r="M545" s="4">
        <v>122.509999999999</v>
      </c>
      <c r="N545" s="4">
        <v>18</v>
      </c>
      <c r="O545" s="4">
        <v>33.340000000000003</v>
      </c>
    </row>
    <row r="546" spans="1:15">
      <c r="A546" s="4" t="s">
        <v>5</v>
      </c>
      <c r="B546" s="4">
        <v>24</v>
      </c>
      <c r="C546" s="4" t="s">
        <v>16</v>
      </c>
      <c r="D546" s="4">
        <v>448</v>
      </c>
      <c r="E546" s="4" t="s">
        <v>50</v>
      </c>
      <c r="F546" s="4">
        <v>8</v>
      </c>
      <c r="G546" s="4">
        <v>13.59</v>
      </c>
      <c r="H546" s="4">
        <v>1</v>
      </c>
      <c r="I546" s="4">
        <v>1.56</v>
      </c>
      <c r="J546" s="4">
        <v>1</v>
      </c>
      <c r="K546" s="4">
        <v>1.56</v>
      </c>
      <c r="L546" s="4">
        <v>7</v>
      </c>
      <c r="M546" s="4">
        <v>11.85</v>
      </c>
      <c r="N546" s="4">
        <v>0</v>
      </c>
      <c r="O546" s="4">
        <v>0</v>
      </c>
    </row>
    <row r="547" spans="1:15">
      <c r="A547" s="4" t="s">
        <v>5</v>
      </c>
      <c r="B547" s="4">
        <v>24</v>
      </c>
      <c r="C547" s="4" t="s">
        <v>49</v>
      </c>
      <c r="D547" s="4">
        <v>445</v>
      </c>
      <c r="E547" s="4" t="s">
        <v>21</v>
      </c>
      <c r="F547" s="4">
        <v>4</v>
      </c>
      <c r="G547" s="4">
        <v>8.49</v>
      </c>
      <c r="H547" s="4">
        <v>3</v>
      </c>
      <c r="I547" s="4">
        <v>5.59</v>
      </c>
      <c r="J547" s="4">
        <v>2</v>
      </c>
      <c r="K547" s="4">
        <v>3.59</v>
      </c>
      <c r="L547" s="4">
        <v>1</v>
      </c>
      <c r="M547" s="4">
        <v>2</v>
      </c>
      <c r="N547" s="4">
        <v>0</v>
      </c>
      <c r="O547" s="4">
        <v>0</v>
      </c>
    </row>
    <row r="548" spans="1:1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1:15">
      <c r="A549" s="4" t="s">
        <v>5</v>
      </c>
      <c r="B549" s="4">
        <v>24</v>
      </c>
      <c r="C549" s="4" t="s">
        <v>24</v>
      </c>
      <c r="D549" s="4">
        <v>669</v>
      </c>
      <c r="E549" s="4" t="s">
        <v>15</v>
      </c>
      <c r="F549" s="4">
        <v>16</v>
      </c>
      <c r="G549" s="4">
        <v>29.78</v>
      </c>
      <c r="H549" s="4">
        <v>5</v>
      </c>
      <c r="I549" s="4">
        <v>8.52</v>
      </c>
      <c r="J549" s="4">
        <v>4</v>
      </c>
      <c r="K549" s="4">
        <v>3.66</v>
      </c>
      <c r="L549" s="4">
        <v>9</v>
      </c>
      <c r="M549" s="4">
        <v>16.71</v>
      </c>
      <c r="N549" s="4">
        <v>2</v>
      </c>
      <c r="O549" s="4">
        <v>3.26</v>
      </c>
    </row>
    <row r="550" spans="1:15">
      <c r="A550" s="4" t="s">
        <v>5</v>
      </c>
      <c r="B550" s="4">
        <v>24</v>
      </c>
      <c r="C550" s="4" t="s">
        <v>14</v>
      </c>
      <c r="D550" s="4">
        <v>675</v>
      </c>
      <c r="E550" s="4" t="s">
        <v>26</v>
      </c>
      <c r="F550" s="4">
        <v>23</v>
      </c>
      <c r="G550" s="4">
        <v>40.909999999999997</v>
      </c>
      <c r="H550" s="4">
        <v>6</v>
      </c>
      <c r="I550" s="4">
        <v>8.4499999999999993</v>
      </c>
      <c r="J550" s="4">
        <v>4</v>
      </c>
      <c r="K550" s="4">
        <v>3.93</v>
      </c>
      <c r="L550" s="4">
        <v>15</v>
      </c>
      <c r="M550" s="4">
        <v>26.15</v>
      </c>
      <c r="N550" s="4">
        <v>2</v>
      </c>
      <c r="O550" s="4">
        <v>4.1900000000000004</v>
      </c>
    </row>
    <row r="551" spans="1:15">
      <c r="A551" s="4" t="s">
        <v>5</v>
      </c>
      <c r="B551" s="4">
        <v>24</v>
      </c>
      <c r="C551" s="4" t="s">
        <v>44</v>
      </c>
      <c r="D551" s="4">
        <v>641</v>
      </c>
      <c r="E551" s="4" t="s">
        <v>15</v>
      </c>
      <c r="F551" s="4">
        <v>17</v>
      </c>
      <c r="G551" s="4">
        <v>40.82</v>
      </c>
      <c r="H551" s="4">
        <v>12</v>
      </c>
      <c r="I551" s="4">
        <v>23.81</v>
      </c>
      <c r="J551" s="4">
        <v>12</v>
      </c>
      <c r="K551" s="4">
        <v>23.209999999999901</v>
      </c>
      <c r="L551" s="4">
        <v>3</v>
      </c>
      <c r="M551" s="4">
        <v>7.57</v>
      </c>
      <c r="N551" s="4">
        <v>2</v>
      </c>
      <c r="O551" s="4">
        <v>5.52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Sheet2</vt:lpstr>
      <vt:lpstr>Sheet6</vt:lpstr>
      <vt:lpstr>Sheet5</vt:lpstr>
      <vt:lpstr>final bank wise</vt:lpstr>
      <vt:lpstr>district wise</vt:lpstr>
      <vt:lpstr>bankwise</vt:lpstr>
      <vt:lpstr>Sheet1</vt:lpstr>
      <vt:lpstr>'district 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Pradip Dilipbhai Dave</dc:creator>
  <cp:lastModifiedBy>Pradip Dilipbhai Dave</cp:lastModifiedBy>
  <cp:lastPrinted>2026-08-11T05:52:26Z</cp:lastPrinted>
  <dcterms:created xsi:type="dcterms:W3CDTF">2026-07-27T09:47:34Z</dcterms:created>
  <dcterms:modified xsi:type="dcterms:W3CDTF">2026-08-11T08:58:31Z</dcterms:modified>
</cp:coreProperties>
</file>